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D31E2AA8-F362-43B2-9A34-272F651A2782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YLÜL 2025" sheetId="16" r:id="rId1"/>
    <sheet name="EKİM 2025" sheetId="17" r:id="rId2"/>
    <sheet name="KASIM 2025" sheetId="18" r:id="rId3"/>
    <sheet name="ARALIK 2025" sheetId="19" r:id="rId4"/>
    <sheet name="OCAK 2026" sheetId="20" r:id="rId5"/>
    <sheet name="ŞUBAT 2026" sheetId="21" r:id="rId6"/>
    <sheet name="MART 2026" sheetId="22" r:id="rId7"/>
    <sheet name="NİSAN 2026" sheetId="23" r:id="rId8"/>
    <sheet name="MAYIS 2026" sheetId="24" r:id="rId9"/>
    <sheet name="HAZİRAN 2026" sheetId="25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N1" i="19"/>
  <c r="N1" i="18"/>
  <c r="N1" i="17"/>
  <c r="J5" i="16"/>
  <c r="F37" i="23" l="1"/>
  <c r="J4" i="23" s="1"/>
  <c r="J5" i="23" s="1"/>
  <c r="J4" i="25"/>
  <c r="J5" i="25"/>
  <c r="J36" i="25"/>
  <c r="J5" i="24"/>
  <c r="J36" i="24"/>
  <c r="J4" i="24"/>
  <c r="F37" i="21"/>
  <c r="J36" i="21" s="1"/>
  <c r="F37" i="22"/>
  <c r="J4" i="22" s="1"/>
  <c r="F37" i="20"/>
  <c r="J4" i="20" s="1"/>
  <c r="AC2" i="19"/>
  <c r="AC2" i="18"/>
  <c r="AC2" i="17"/>
  <c r="AC2" i="16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J36" i="23" l="1"/>
  <c r="L36" i="23" s="1"/>
  <c r="L36" i="25"/>
  <c r="L36" i="24"/>
  <c r="J4" i="21"/>
  <c r="J5" i="21" s="1"/>
  <c r="J36" i="22"/>
  <c r="L36" i="22" s="1"/>
  <c r="J5" i="22"/>
  <c r="J36" i="20"/>
  <c r="J5" i="20"/>
  <c r="F37" i="19"/>
  <c r="F37" i="18"/>
  <c r="J36" i="18" s="1"/>
  <c r="F37" i="17"/>
  <c r="J36" i="17" s="1"/>
  <c r="F37" i="16"/>
  <c r="J4" i="16" s="1"/>
  <c r="J36" i="16"/>
  <c r="L36" i="21" l="1"/>
  <c r="L36" i="20"/>
  <c r="J36" i="19"/>
  <c r="J4" i="19"/>
  <c r="J5" i="19" s="1"/>
  <c r="J4" i="18"/>
  <c r="J5" i="18" s="1"/>
  <c r="J4" i="17"/>
  <c r="J5" i="17" s="1"/>
  <c r="L36" i="17" s="1"/>
  <c r="L36" i="16"/>
  <c r="L36" i="19" l="1"/>
  <c r="L36" i="18"/>
  <c r="J35" i="16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<sst xmlns="http://schemas.openxmlformats.org/spreadsheetml/2006/main" count="432" uniqueCount="51">
  <si>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</si>
  <si>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</si>
  <si>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</si>
  <si>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</si>
  <si>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</si>
  <si>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</si>
  <si>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</si>
  <si>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</si>
  <si>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</si>
  <si>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</si>
  <si>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</si>
  <si>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</si>
  <si>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</si>
  <si>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</si>
  <si>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</si>
  <si>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</si>
  <si>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</si>
  <si>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</si>
  <si>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</si>
  <si>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</si>
  <si>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</si>
  <si>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</si>
  <si>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</si>
  <si>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</si>
  <si>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</si>
  <si>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</si>
  <si>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</si>
  <si>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</si>
  <si>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</si>
  <si>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</si>
  <si>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</si>
  <si>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AHMET AYDIN</t>
  </si>
  <si>
    <t>V.EYYÜP AĞA</t>
  </si>
  <si>
    <t>H.EYYÜP AĞA</t>
  </si>
  <si>
    <t>EKİM</t>
  </si>
  <si>
    <t>1. TAKSİT</t>
  </si>
  <si>
    <t>KASIM</t>
  </si>
  <si>
    <t>2. TAKSİT</t>
  </si>
  <si>
    <t>ARALIK</t>
  </si>
  <si>
    <t>3. TAKSİT</t>
  </si>
  <si>
    <t>OCAK</t>
  </si>
  <si>
    <t>4. TAKSİT</t>
  </si>
  <si>
    <t>ŞUBAT</t>
  </si>
  <si>
    <t>5. TAKSİT</t>
  </si>
  <si>
    <t>V.EYYÜPAĞA</t>
  </si>
  <si>
    <t>Tes.Tar. 23/12 10 Mt. Hortum</t>
  </si>
  <si>
    <t>23.01.206</t>
  </si>
  <si>
    <t>Z.EYYÜPAĞA</t>
  </si>
  <si>
    <t>H.EYYÜPAĞA</t>
  </si>
  <si>
    <t>D.EYYÜPAĞA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</si>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</sst>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2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" fontId="1" fillId="0" borderId="0" xfId="210" applyNumberFormat="1"/>
    <xf numFmtId="14" fontId="0" fillId="2" borderId="9" xfId="0" applyNumberFormat="1" applyFill="1" applyBorder="1"/>
    <xf numFmtId="43" fontId="0" fillId="0" borderId="0" xfId="230" applyFont="1"/>
    <xf numFmtId="43" fontId="0" fillId="2" borderId="9" xfId="230" applyFont="1" applyFill="1" applyBorder="1"/>
    <xf numFmtId="43" fontId="0" fillId="0" borderId="9" xfId="230" applyFont="1" applyBorder="1"/>
    <xf numFmtId="0" fontId="0" fillId="34" borderId="9" xfId="0" applyFill="1" applyBorder="1"/>
    <xf numFmtId="43" fontId="0" fillId="34" borderId="9" xfId="230" applyFont="1" applyFill="1" applyBorder="1"/>
    <xf numFmtId="43" fontId="0" fillId="0" borderId="0" xfId="230" applyFont="1" applyFill="1" applyBorder="1"/>
    <xf numFmtId="14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231">
    <cellStyle name="%20 - Vurgu1" xfId="19" builtinId="30" customBuiltin="1"/>
    <cellStyle name="%20 - Vurgu1 10" xfId="212" xr:uid="{202D2B03-CA30-4C3B-AE02-9AC5386A586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D9A98AE-B1A4-41F5-8606-63C05D93961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38A23A5-E9FA-4584-86CE-07F43E389B7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987300BE-6868-47E7-BE60-6E09BC887EA2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0D9985E-FA0A-4FB1-845D-4B748E98861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FFF0542-AE69-4EFD-8335-05B738287E0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A71B10B-33AD-4BF9-B8ED-126D975047D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1B17BB27-E6D5-43EB-80F4-316C0428036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05F1915-F68E-447E-8DA5-12B0A95E314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901CDF0A-34FC-455E-B75A-F39B9590563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80280B30-F8CC-4E18-803A-CAAF6893DBB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739F721-E699-4A8B-A3F5-7E0DA39E7726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4ABD7DC-BC50-490B-9EE7-A739BF5AACF4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34FCE48-A3B9-4D0B-B5B8-0EC98F92A27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D4F8E90-8A33-4B43-9DD2-AA155D93F20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9FA2CB4F-974C-452B-80ED-768101E5102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32C3C40-9ACC-4F87-B631-3769E9E05622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42BB6EC0-3B53-425A-8803-25EBD40086E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D017289-C45C-4DD6-81DF-B7C9DD225372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7AB4A41-B3FF-4C46-86B2-55B5A6D9FBE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15" sqref="P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0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400000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/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45940</v>
      </c>
      <c r="M3" s="13" t="s">
        <v>32</v>
      </c>
      <c r="N3" s="51">
        <v>250000</v>
      </c>
    </row>
    <row r="4" spans="2:29" x14ac:dyDescent="0.25">
      <c r="B4" s="7">
        <v>45931</v>
      </c>
      <c r="C4" s="8">
        <v>468</v>
      </c>
      <c r="D4" s="9"/>
      <c r="E4" s="10">
        <v>19.600000000000001</v>
      </c>
      <c r="F4" s="33">
        <f>E4*C4</f>
        <v>9172.8000000000011</v>
      </c>
      <c r="G4" s="11"/>
      <c r="H4" s="12" t="s">
        <v>6</v>
      </c>
      <c r="I4" s="13">
        <v>0.01</v>
      </c>
      <c r="J4" s="14">
        <f>(F36+F37)*I4</f>
        <v>2810.0519999999997</v>
      </c>
      <c r="L4" s="49">
        <v>45943</v>
      </c>
      <c r="M4" s="13" t="s">
        <v>32</v>
      </c>
      <c r="N4" s="51">
        <v>150000</v>
      </c>
    </row>
    <row r="5" spans="2:29" x14ac:dyDescent="0.25">
      <c r="B5" s="7">
        <v>45932</v>
      </c>
      <c r="C5" s="8">
        <v>459</v>
      </c>
      <c r="D5" s="9"/>
      <c r="E5" s="10">
        <v>19.600000000000001</v>
      </c>
      <c r="F5" s="33">
        <f t="shared" ref="F5:F34" si="0">E5*C5</f>
        <v>8996.4000000000015</v>
      </c>
      <c r="G5" s="11"/>
      <c r="H5" s="12" t="s">
        <v>7</v>
      </c>
      <c r="I5" s="13">
        <v>1E-3</v>
      </c>
      <c r="J5" s="14">
        <f>(F36+F37-J4-J6)*I5</f>
        <v>278.19514799999996</v>
      </c>
      <c r="L5" s="49">
        <v>45952</v>
      </c>
      <c r="M5" s="13" t="s">
        <v>33</v>
      </c>
      <c r="N5" s="51">
        <v>100000</v>
      </c>
    </row>
    <row r="6" spans="2:29" x14ac:dyDescent="0.25">
      <c r="B6" s="7">
        <v>45933</v>
      </c>
      <c r="C6" s="8">
        <v>472</v>
      </c>
      <c r="D6" s="9"/>
      <c r="E6" s="10">
        <v>19.600000000000001</v>
      </c>
      <c r="F6" s="33">
        <f t="shared" si="0"/>
        <v>9251.2000000000007</v>
      </c>
      <c r="G6" s="11"/>
      <c r="H6" s="12" t="s">
        <v>8</v>
      </c>
      <c r="I6" s="13"/>
      <c r="J6" s="14"/>
      <c r="L6" s="53" t="s">
        <v>34</v>
      </c>
      <c r="M6" s="53" t="s">
        <v>35</v>
      </c>
      <c r="N6" s="54">
        <v>-100000</v>
      </c>
    </row>
    <row r="7" spans="2:29" x14ac:dyDescent="0.25">
      <c r="B7" s="7">
        <v>45934</v>
      </c>
      <c r="C7" s="8">
        <v>354</v>
      </c>
      <c r="D7" s="9"/>
      <c r="E7" s="10">
        <v>19.600000000000001</v>
      </c>
      <c r="F7" s="33">
        <f t="shared" si="0"/>
        <v>6938.4000000000005</v>
      </c>
      <c r="G7" s="11"/>
      <c r="H7" s="12" t="s">
        <v>9</v>
      </c>
      <c r="I7" s="13"/>
      <c r="J7" s="14">
        <f>'EYLÜL 2025'!J39*-1</f>
        <v>0</v>
      </c>
      <c r="L7" s="17" t="s">
        <v>36</v>
      </c>
      <c r="M7" s="17" t="s">
        <v>37</v>
      </c>
      <c r="N7" s="52"/>
    </row>
    <row r="8" spans="2:29" x14ac:dyDescent="0.25">
      <c r="B8" s="7">
        <v>45935</v>
      </c>
      <c r="C8" s="8">
        <v>337</v>
      </c>
      <c r="D8" s="9"/>
      <c r="E8" s="10">
        <v>19.600000000000001</v>
      </c>
      <c r="F8" s="33">
        <f t="shared" si="0"/>
        <v>6605.2000000000007</v>
      </c>
      <c r="G8" s="15"/>
      <c r="H8" s="17" t="s">
        <v>35</v>
      </c>
      <c r="I8" s="17"/>
      <c r="J8" s="18">
        <v>100000</v>
      </c>
      <c r="L8" s="17" t="s">
        <v>38</v>
      </c>
      <c r="M8" s="17" t="s">
        <v>39</v>
      </c>
      <c r="N8" s="52"/>
    </row>
    <row r="9" spans="2:29" x14ac:dyDescent="0.25">
      <c r="B9" s="7">
        <v>45936</v>
      </c>
      <c r="C9" s="8">
        <v>470</v>
      </c>
      <c r="D9" s="9"/>
      <c r="E9" s="10">
        <v>19.600000000000001</v>
      </c>
      <c r="F9" s="33">
        <f t="shared" si="0"/>
        <v>9212</v>
      </c>
      <c r="G9" s="15">
        <v>45987</v>
      </c>
      <c r="H9" s="16" t="s">
        <v>32</v>
      </c>
      <c r="I9" s="17"/>
      <c r="J9" s="18">
        <v>177916.95</v>
      </c>
      <c r="L9" s="17" t="s">
        <v>40</v>
      </c>
      <c r="M9" s="17" t="s">
        <v>41</v>
      </c>
      <c r="N9" s="52"/>
    </row>
    <row r="10" spans="2:29" x14ac:dyDescent="0.25">
      <c r="B10" s="7">
        <v>45937</v>
      </c>
      <c r="C10" s="8">
        <v>471</v>
      </c>
      <c r="D10" s="9"/>
      <c r="E10" s="10">
        <v>19.600000000000001</v>
      </c>
      <c r="F10" s="33">
        <f t="shared" si="0"/>
        <v>9231.6</v>
      </c>
      <c r="G10" s="15"/>
      <c r="H10" s="16"/>
      <c r="I10" s="17"/>
      <c r="J10" s="18"/>
      <c r="L10" s="17" t="s">
        <v>42</v>
      </c>
      <c r="M10" s="17" t="s">
        <v>43</v>
      </c>
      <c r="N10" s="52"/>
    </row>
    <row r="11" spans="2:29" x14ac:dyDescent="0.25">
      <c r="B11" s="7">
        <v>45938</v>
      </c>
      <c r="C11" s="8">
        <v>479</v>
      </c>
      <c r="D11" s="9"/>
      <c r="E11" s="10">
        <v>19.600000000000001</v>
      </c>
      <c r="F11" s="33">
        <f t="shared" si="0"/>
        <v>9388.4000000000015</v>
      </c>
      <c r="G11" s="19"/>
      <c r="H11" s="16"/>
      <c r="I11" s="17"/>
      <c r="J11" s="18"/>
      <c r="M11" s="48"/>
    </row>
    <row r="12" spans="2:29" x14ac:dyDescent="0.25">
      <c r="B12" s="7">
        <v>45939</v>
      </c>
      <c r="C12" s="8">
        <v>470</v>
      </c>
      <c r="D12" s="9"/>
      <c r="E12" s="10">
        <v>19.600000000000001</v>
      </c>
      <c r="F12" s="33">
        <f t="shared" si="0"/>
        <v>9212</v>
      </c>
      <c r="G12" s="19"/>
      <c r="H12" s="16"/>
      <c r="I12" s="17"/>
      <c r="J12" s="18"/>
      <c r="M12" s="48"/>
    </row>
    <row r="13" spans="2:29" x14ac:dyDescent="0.25">
      <c r="B13" s="7">
        <v>45940</v>
      </c>
      <c r="C13" s="8">
        <v>450</v>
      </c>
      <c r="D13" s="9"/>
      <c r="E13" s="10">
        <v>19.600000000000001</v>
      </c>
      <c r="F13" s="33">
        <f t="shared" si="0"/>
        <v>8820</v>
      </c>
      <c r="G13" s="19"/>
      <c r="H13" s="16"/>
      <c r="I13" s="17"/>
      <c r="J13" s="18"/>
      <c r="M13" s="48"/>
    </row>
    <row r="14" spans="2:29" x14ac:dyDescent="0.25">
      <c r="B14" s="7">
        <v>45941</v>
      </c>
      <c r="C14" s="8">
        <v>422</v>
      </c>
      <c r="D14" s="9"/>
      <c r="E14" s="10">
        <v>19.600000000000001</v>
      </c>
      <c r="F14" s="33">
        <f t="shared" si="0"/>
        <v>8271.2000000000007</v>
      </c>
      <c r="G14" s="19"/>
      <c r="H14" s="16"/>
      <c r="I14" s="17"/>
      <c r="J14" s="18"/>
      <c r="M14" s="48"/>
    </row>
    <row r="15" spans="2:29" x14ac:dyDescent="0.25">
      <c r="B15" s="7">
        <v>45942</v>
      </c>
      <c r="C15" s="8">
        <v>465</v>
      </c>
      <c r="D15" s="9"/>
      <c r="E15" s="10">
        <v>19.600000000000001</v>
      </c>
      <c r="F15" s="33">
        <f t="shared" si="0"/>
        <v>9114</v>
      </c>
      <c r="G15" s="19"/>
      <c r="H15" s="16"/>
      <c r="I15" s="17"/>
      <c r="J15" s="18"/>
      <c r="M15" s="48"/>
    </row>
    <row r="16" spans="2:29" x14ac:dyDescent="0.25">
      <c r="B16" s="7">
        <v>45943</v>
      </c>
      <c r="C16" s="8">
        <v>438</v>
      </c>
      <c r="D16" s="9"/>
      <c r="E16" s="10">
        <v>19.600000000000001</v>
      </c>
      <c r="F16" s="33">
        <f t="shared" si="0"/>
        <v>8584.8000000000011</v>
      </c>
      <c r="G16" s="19"/>
      <c r="H16" s="16"/>
      <c r="I16" s="17"/>
      <c r="J16" s="18"/>
      <c r="M16" s="48"/>
    </row>
    <row r="17" spans="2:13" x14ac:dyDescent="0.25">
      <c r="B17" s="7">
        <v>45944</v>
      </c>
      <c r="C17" s="8">
        <v>441</v>
      </c>
      <c r="D17" s="9"/>
      <c r="E17" s="10">
        <v>19.600000000000001</v>
      </c>
      <c r="F17" s="33">
        <f t="shared" si="0"/>
        <v>8643.6</v>
      </c>
      <c r="G17" s="19"/>
      <c r="H17" s="16"/>
      <c r="I17" s="17"/>
      <c r="J17" s="18"/>
      <c r="M17" s="48"/>
    </row>
    <row r="18" spans="2:13" x14ac:dyDescent="0.25">
      <c r="B18" s="7">
        <v>45945</v>
      </c>
      <c r="C18" s="8">
        <v>435</v>
      </c>
      <c r="D18" s="9"/>
      <c r="E18" s="10">
        <v>19.600000000000001</v>
      </c>
      <c r="F18" s="33">
        <f t="shared" si="0"/>
        <v>8526</v>
      </c>
      <c r="G18" s="19"/>
      <c r="H18" s="16"/>
      <c r="I18" s="17"/>
      <c r="J18" s="18"/>
    </row>
    <row r="19" spans="2:13" x14ac:dyDescent="0.25">
      <c r="B19" s="7">
        <v>45946</v>
      </c>
      <c r="C19" s="8">
        <v>464</v>
      </c>
      <c r="D19" s="9"/>
      <c r="E19" s="10">
        <v>19.600000000000001</v>
      </c>
      <c r="F19" s="33">
        <f t="shared" si="0"/>
        <v>9094.4000000000015</v>
      </c>
      <c r="G19" s="19"/>
      <c r="H19" s="16"/>
      <c r="I19" s="17"/>
      <c r="J19" s="18"/>
    </row>
    <row r="20" spans="2:13" x14ac:dyDescent="0.25">
      <c r="B20" s="7">
        <v>45947</v>
      </c>
      <c r="C20" s="8">
        <v>475</v>
      </c>
      <c r="D20" s="9"/>
      <c r="E20" s="10">
        <v>19.600000000000001</v>
      </c>
      <c r="F20" s="33">
        <f t="shared" si="0"/>
        <v>9310</v>
      </c>
      <c r="G20" s="19"/>
      <c r="H20" s="16"/>
      <c r="I20" s="17"/>
      <c r="J20" s="18"/>
    </row>
    <row r="21" spans="2:13" x14ac:dyDescent="0.25">
      <c r="B21" s="7">
        <v>45948</v>
      </c>
      <c r="C21" s="8">
        <v>470</v>
      </c>
      <c r="D21" s="9"/>
      <c r="E21" s="10">
        <v>19.600000000000001</v>
      </c>
      <c r="F21" s="33">
        <f t="shared" si="0"/>
        <v>9212</v>
      </c>
      <c r="G21" s="19"/>
      <c r="H21" s="16"/>
      <c r="I21" s="17"/>
      <c r="J21" s="18"/>
    </row>
    <row r="22" spans="2:13" x14ac:dyDescent="0.25">
      <c r="B22" s="7">
        <v>45949</v>
      </c>
      <c r="C22" s="8">
        <v>466</v>
      </c>
      <c r="D22" s="9"/>
      <c r="E22" s="10">
        <v>19.600000000000001</v>
      </c>
      <c r="F22" s="33">
        <f t="shared" si="0"/>
        <v>9133.6</v>
      </c>
      <c r="G22" s="19"/>
      <c r="H22" s="16"/>
      <c r="I22" s="17"/>
      <c r="J22" s="18"/>
    </row>
    <row r="23" spans="2:13" x14ac:dyDescent="0.25">
      <c r="B23" s="7">
        <v>45950</v>
      </c>
      <c r="C23" s="8">
        <v>495</v>
      </c>
      <c r="D23" s="9"/>
      <c r="E23" s="10">
        <v>19.600000000000001</v>
      </c>
      <c r="F23" s="33">
        <f t="shared" si="0"/>
        <v>9702</v>
      </c>
      <c r="G23" s="19"/>
      <c r="H23" s="16"/>
      <c r="I23" s="17"/>
      <c r="J23" s="18"/>
    </row>
    <row r="24" spans="2:13" x14ac:dyDescent="0.25">
      <c r="B24" s="7">
        <v>45951</v>
      </c>
      <c r="C24" s="8">
        <v>475</v>
      </c>
      <c r="D24" s="9"/>
      <c r="E24" s="10">
        <v>19.600000000000001</v>
      </c>
      <c r="F24" s="33">
        <f t="shared" si="0"/>
        <v>9310</v>
      </c>
      <c r="G24" s="19"/>
      <c r="H24" s="16"/>
      <c r="I24" s="17"/>
      <c r="J24" s="18"/>
    </row>
    <row r="25" spans="2:13" x14ac:dyDescent="0.25">
      <c r="B25" s="7">
        <v>45952</v>
      </c>
      <c r="C25" s="8">
        <v>481</v>
      </c>
      <c r="D25" s="9"/>
      <c r="E25" s="10">
        <v>19.600000000000001</v>
      </c>
      <c r="F25" s="33">
        <f t="shared" si="0"/>
        <v>9427.6</v>
      </c>
      <c r="G25" s="19"/>
      <c r="H25" s="16"/>
      <c r="I25" s="17"/>
      <c r="J25" s="18"/>
    </row>
    <row r="26" spans="2:13" x14ac:dyDescent="0.25">
      <c r="B26" s="7">
        <v>45953</v>
      </c>
      <c r="C26" s="8">
        <v>484</v>
      </c>
      <c r="D26" s="9"/>
      <c r="E26" s="10">
        <v>19.600000000000001</v>
      </c>
      <c r="F26" s="33">
        <f t="shared" si="0"/>
        <v>9486.4000000000015</v>
      </c>
      <c r="G26" s="19"/>
      <c r="H26" s="16"/>
      <c r="I26" s="17"/>
      <c r="J26" s="18"/>
    </row>
    <row r="27" spans="2:13" x14ac:dyDescent="0.25">
      <c r="B27" s="7">
        <v>45954</v>
      </c>
      <c r="C27" s="8">
        <v>485</v>
      </c>
      <c r="D27" s="9"/>
      <c r="E27" s="10">
        <v>19.600000000000001</v>
      </c>
      <c r="F27" s="33">
        <f t="shared" si="0"/>
        <v>9506</v>
      </c>
      <c r="G27" s="19"/>
      <c r="H27" s="16"/>
      <c r="I27" s="17"/>
      <c r="J27" s="18"/>
    </row>
    <row r="28" spans="2:13" x14ac:dyDescent="0.25">
      <c r="B28" s="7">
        <v>45955</v>
      </c>
      <c r="C28" s="8">
        <v>465</v>
      </c>
      <c r="D28" s="9"/>
      <c r="E28" s="10">
        <v>19.600000000000001</v>
      </c>
      <c r="F28" s="33">
        <f t="shared" si="0"/>
        <v>9114</v>
      </c>
      <c r="G28" s="19"/>
      <c r="H28" s="16"/>
      <c r="I28" s="17"/>
      <c r="J28" s="18"/>
    </row>
    <row r="29" spans="2:13" x14ac:dyDescent="0.25">
      <c r="B29" s="7">
        <v>45956</v>
      </c>
      <c r="C29" s="8">
        <v>487</v>
      </c>
      <c r="D29" s="9"/>
      <c r="E29" s="10">
        <v>19.600000000000001</v>
      </c>
      <c r="F29" s="33">
        <f t="shared" si="0"/>
        <v>9545.2000000000007</v>
      </c>
      <c r="G29" s="19"/>
      <c r="H29" s="16"/>
      <c r="I29" s="17"/>
      <c r="J29" s="18"/>
    </row>
    <row r="30" spans="2:13" x14ac:dyDescent="0.25">
      <c r="B30" s="7">
        <v>45957</v>
      </c>
      <c r="C30" s="8">
        <v>495</v>
      </c>
      <c r="D30" s="9"/>
      <c r="E30" s="10">
        <v>19.600000000000001</v>
      </c>
      <c r="F30" s="33">
        <f t="shared" si="0"/>
        <v>9702</v>
      </c>
      <c r="G30" s="19"/>
      <c r="H30" s="16"/>
      <c r="I30" s="17"/>
      <c r="J30" s="18"/>
    </row>
    <row r="31" spans="2:13" x14ac:dyDescent="0.25">
      <c r="B31" s="7">
        <v>45958</v>
      </c>
      <c r="C31" s="8">
        <v>490</v>
      </c>
      <c r="D31" s="9"/>
      <c r="E31" s="10">
        <v>19.600000000000001</v>
      </c>
      <c r="F31" s="33">
        <f t="shared" si="0"/>
        <v>9604</v>
      </c>
      <c r="G31" s="19"/>
      <c r="H31" s="16"/>
      <c r="I31" s="17"/>
      <c r="J31" s="18"/>
    </row>
    <row r="32" spans="2:13" x14ac:dyDescent="0.25">
      <c r="B32" s="7">
        <v>45959</v>
      </c>
      <c r="C32" s="8">
        <v>493</v>
      </c>
      <c r="D32" s="9"/>
      <c r="E32" s="10">
        <v>19.600000000000001</v>
      </c>
      <c r="F32" s="33">
        <f t="shared" si="0"/>
        <v>9662.8000000000011</v>
      </c>
      <c r="G32" s="19"/>
      <c r="H32" s="16"/>
      <c r="I32" s="17"/>
      <c r="J32" s="18"/>
    </row>
    <row r="33" spans="2:12" x14ac:dyDescent="0.25">
      <c r="B33" s="7">
        <v>45960</v>
      </c>
      <c r="C33" s="8">
        <v>480</v>
      </c>
      <c r="D33" s="9"/>
      <c r="E33" s="10">
        <v>19.600000000000001</v>
      </c>
      <c r="F33" s="33">
        <f t="shared" si="0"/>
        <v>9408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501</v>
      </c>
      <c r="D34" s="45"/>
      <c r="E34" s="10">
        <v>19.600000000000001</v>
      </c>
      <c r="F34" s="47">
        <f t="shared" si="0"/>
        <v>9819.6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14337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281005.19714800001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281005.19999999995</v>
      </c>
      <c r="L36" s="31">
        <f>J36-J4-J5-J6</f>
        <v>277916.9528519999</v>
      </c>
    </row>
    <row r="37" spans="2:12" x14ac:dyDescent="0.25">
      <c r="B37" s="26" t="s">
        <v>14</v>
      </c>
      <c r="C37" s="30">
        <f>C35</f>
        <v>14337</v>
      </c>
      <c r="D37" s="9">
        <f>D35/1.03</f>
        <v>0</v>
      </c>
      <c r="E37" s="10"/>
      <c r="F37" s="33">
        <f>SUM(F4:F36)</f>
        <v>281005.19999999995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2.8519999468699098E-3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20" sqref="J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300000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/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45940</v>
      </c>
      <c r="M3" s="13" t="s">
        <v>32</v>
      </c>
      <c r="N3" s="51">
        <v>250000</v>
      </c>
    </row>
    <row r="4" spans="2:29" x14ac:dyDescent="0.25">
      <c r="B4" s="7">
        <v>45962</v>
      </c>
      <c r="C4" s="8">
        <v>457</v>
      </c>
      <c r="D4" s="9"/>
      <c r="E4" s="10">
        <v>20</v>
      </c>
      <c r="F4" s="33">
        <f>E4*C4</f>
        <v>9140</v>
      </c>
      <c r="G4" s="11"/>
      <c r="H4" s="12" t="s">
        <v>6</v>
      </c>
      <c r="I4" s="13">
        <v>0.01</v>
      </c>
      <c r="J4" s="14">
        <f>(F36+F37)*I4</f>
        <v>2911</v>
      </c>
      <c r="L4" s="49">
        <v>45943</v>
      </c>
      <c r="M4" s="13" t="s">
        <v>32</v>
      </c>
      <c r="N4" s="51">
        <v>150000</v>
      </c>
    </row>
    <row r="5" spans="2:29" x14ac:dyDescent="0.25">
      <c r="B5" s="7">
        <v>45963</v>
      </c>
      <c r="C5" s="8">
        <v>490</v>
      </c>
      <c r="D5" s="9"/>
      <c r="E5" s="10">
        <v>20</v>
      </c>
      <c r="F5" s="33">
        <f t="shared" ref="F5:F34" si="0">E5*C5</f>
        <v>9800</v>
      </c>
      <c r="G5" s="11"/>
      <c r="H5" s="12" t="s">
        <v>7</v>
      </c>
      <c r="I5" s="13">
        <v>1E-3</v>
      </c>
      <c r="J5" s="14">
        <f>(F36+F37-J4-J6)*I5</f>
        <v>288.18900000000002</v>
      </c>
      <c r="L5" s="49">
        <v>45952</v>
      </c>
      <c r="M5" s="13" t="s">
        <v>33</v>
      </c>
      <c r="N5" s="51">
        <v>100000</v>
      </c>
    </row>
    <row r="6" spans="2:29" x14ac:dyDescent="0.25">
      <c r="B6" s="7">
        <v>45964</v>
      </c>
      <c r="C6" s="8">
        <v>494</v>
      </c>
      <c r="D6" s="9"/>
      <c r="E6" s="10">
        <v>20</v>
      </c>
      <c r="F6" s="33">
        <f t="shared" si="0"/>
        <v>9880</v>
      </c>
      <c r="G6" s="11"/>
      <c r="H6" s="12" t="s">
        <v>8</v>
      </c>
      <c r="I6" s="13"/>
      <c r="J6" s="14"/>
      <c r="L6" s="53" t="s">
        <v>34</v>
      </c>
      <c r="M6" s="53" t="s">
        <v>35</v>
      </c>
      <c r="N6" s="54">
        <v>-100000</v>
      </c>
    </row>
    <row r="7" spans="2:29" x14ac:dyDescent="0.25">
      <c r="B7" s="7">
        <v>45965</v>
      </c>
      <c r="C7" s="8">
        <v>505</v>
      </c>
      <c r="D7" s="9"/>
      <c r="E7" s="10">
        <v>20</v>
      </c>
      <c r="F7" s="33">
        <f t="shared" si="0"/>
        <v>10100</v>
      </c>
      <c r="G7" s="11"/>
      <c r="H7" s="12" t="s">
        <v>9</v>
      </c>
      <c r="I7" s="13"/>
      <c r="J7" s="14">
        <f>'EKİM 2025'!J39*-1</f>
        <v>-2.8519999468699098E-3</v>
      </c>
      <c r="L7" s="53" t="s">
        <v>36</v>
      </c>
      <c r="M7" s="53" t="s">
        <v>37</v>
      </c>
      <c r="N7" s="54">
        <v>-100000</v>
      </c>
    </row>
    <row r="8" spans="2:29" x14ac:dyDescent="0.25">
      <c r="B8" s="7">
        <v>45966</v>
      </c>
      <c r="C8" s="8">
        <v>492</v>
      </c>
      <c r="D8" s="9"/>
      <c r="E8" s="10">
        <v>20</v>
      </c>
      <c r="F8" s="33">
        <f t="shared" si="0"/>
        <v>9840</v>
      </c>
      <c r="G8" s="15"/>
      <c r="H8" s="17" t="s">
        <v>37</v>
      </c>
      <c r="I8" s="17"/>
      <c r="J8" s="18">
        <v>100000</v>
      </c>
      <c r="L8" s="17" t="s">
        <v>38</v>
      </c>
      <c r="M8" s="17" t="s">
        <v>39</v>
      </c>
      <c r="N8" s="52"/>
    </row>
    <row r="9" spans="2:29" x14ac:dyDescent="0.25">
      <c r="B9" s="7">
        <v>45967</v>
      </c>
      <c r="C9" s="8">
        <v>481</v>
      </c>
      <c r="D9" s="9"/>
      <c r="E9" s="10">
        <v>20</v>
      </c>
      <c r="F9" s="33">
        <f t="shared" si="0"/>
        <v>9620</v>
      </c>
      <c r="G9" s="15"/>
      <c r="H9" s="16"/>
      <c r="I9" s="17"/>
      <c r="J9" s="18"/>
      <c r="L9" s="17" t="s">
        <v>40</v>
      </c>
      <c r="M9" s="17" t="s">
        <v>41</v>
      </c>
      <c r="N9" s="52"/>
    </row>
    <row r="10" spans="2:29" x14ac:dyDescent="0.25">
      <c r="B10" s="7">
        <v>45968</v>
      </c>
      <c r="C10" s="8">
        <v>482</v>
      </c>
      <c r="D10" s="9"/>
      <c r="E10" s="10">
        <v>20</v>
      </c>
      <c r="F10" s="33">
        <f t="shared" si="0"/>
        <v>9640</v>
      </c>
      <c r="G10" s="15"/>
      <c r="H10" s="16"/>
      <c r="I10" s="17"/>
      <c r="J10" s="18"/>
      <c r="L10" s="17" t="s">
        <v>42</v>
      </c>
      <c r="M10" s="17" t="s">
        <v>43</v>
      </c>
      <c r="N10" s="52"/>
    </row>
    <row r="11" spans="2:29" x14ac:dyDescent="0.25">
      <c r="B11" s="7">
        <v>45969</v>
      </c>
      <c r="C11" s="8">
        <v>492</v>
      </c>
      <c r="D11" s="9"/>
      <c r="E11" s="10">
        <v>20</v>
      </c>
      <c r="F11" s="33">
        <f t="shared" si="0"/>
        <v>9840</v>
      </c>
      <c r="G11" s="19"/>
      <c r="H11" s="16"/>
      <c r="I11" s="17"/>
      <c r="J11" s="18"/>
    </row>
    <row r="12" spans="2:29" x14ac:dyDescent="0.25">
      <c r="B12" s="7">
        <v>45970</v>
      </c>
      <c r="C12" s="8">
        <v>492</v>
      </c>
      <c r="D12" s="9"/>
      <c r="E12" s="10">
        <v>20</v>
      </c>
      <c r="F12" s="33">
        <f t="shared" si="0"/>
        <v>9840</v>
      </c>
      <c r="G12" s="19"/>
      <c r="H12" s="16"/>
      <c r="I12" s="17"/>
      <c r="J12" s="18"/>
    </row>
    <row r="13" spans="2:29" x14ac:dyDescent="0.25">
      <c r="B13" s="7">
        <v>45971</v>
      </c>
      <c r="C13" s="8">
        <v>485</v>
      </c>
      <c r="D13" s="9"/>
      <c r="E13" s="10">
        <v>20</v>
      </c>
      <c r="F13" s="33">
        <f t="shared" si="0"/>
        <v>9700</v>
      </c>
      <c r="G13" s="19"/>
      <c r="H13" s="16"/>
      <c r="I13" s="17"/>
      <c r="J13" s="18"/>
    </row>
    <row r="14" spans="2:29" x14ac:dyDescent="0.25">
      <c r="B14" s="7">
        <v>45972</v>
      </c>
      <c r="C14" s="8">
        <v>499</v>
      </c>
      <c r="D14" s="9"/>
      <c r="E14" s="10">
        <v>20</v>
      </c>
      <c r="F14" s="33">
        <f t="shared" si="0"/>
        <v>9980</v>
      </c>
      <c r="G14" s="19"/>
      <c r="H14" s="16"/>
      <c r="I14" s="17"/>
      <c r="J14" s="18"/>
    </row>
    <row r="15" spans="2:29" x14ac:dyDescent="0.25">
      <c r="B15" s="7">
        <v>45973</v>
      </c>
      <c r="C15" s="8">
        <v>494</v>
      </c>
      <c r="D15" s="9"/>
      <c r="E15" s="10">
        <v>20</v>
      </c>
      <c r="F15" s="33">
        <f t="shared" si="0"/>
        <v>9880</v>
      </c>
      <c r="G15" s="19"/>
      <c r="H15" s="16"/>
      <c r="I15" s="17"/>
      <c r="J15" s="18"/>
    </row>
    <row r="16" spans="2:29" x14ac:dyDescent="0.25">
      <c r="B16" s="7">
        <v>45974</v>
      </c>
      <c r="C16" s="8">
        <v>495</v>
      </c>
      <c r="D16" s="9"/>
      <c r="E16" s="10">
        <v>20</v>
      </c>
      <c r="F16" s="33">
        <f t="shared" si="0"/>
        <v>9900</v>
      </c>
      <c r="G16" s="19"/>
      <c r="H16" s="16"/>
      <c r="I16" s="17"/>
      <c r="J16" s="18"/>
    </row>
    <row r="17" spans="2:10" x14ac:dyDescent="0.25">
      <c r="B17" s="7">
        <v>45975</v>
      </c>
      <c r="C17" s="8">
        <v>499</v>
      </c>
      <c r="D17" s="9"/>
      <c r="E17" s="10">
        <v>20</v>
      </c>
      <c r="F17" s="33">
        <f t="shared" si="0"/>
        <v>9980</v>
      </c>
      <c r="G17" s="19"/>
      <c r="H17" s="16"/>
      <c r="I17" s="17"/>
      <c r="J17" s="18"/>
    </row>
    <row r="18" spans="2:10" x14ac:dyDescent="0.25">
      <c r="B18" s="7">
        <v>45976</v>
      </c>
      <c r="C18" s="8">
        <v>482</v>
      </c>
      <c r="D18" s="9"/>
      <c r="E18" s="10">
        <v>20</v>
      </c>
      <c r="F18" s="33">
        <f t="shared" si="0"/>
        <v>9640</v>
      </c>
      <c r="G18" s="15">
        <v>46021</v>
      </c>
      <c r="H18" s="16" t="s">
        <v>44</v>
      </c>
      <c r="I18" s="17"/>
      <c r="J18" s="18">
        <v>182142.8</v>
      </c>
    </row>
    <row r="19" spans="2:10" x14ac:dyDescent="0.25">
      <c r="B19" s="7">
        <v>45977</v>
      </c>
      <c r="C19" s="8">
        <v>481</v>
      </c>
      <c r="D19" s="9"/>
      <c r="E19" s="10">
        <v>20</v>
      </c>
      <c r="F19" s="33">
        <f t="shared" si="0"/>
        <v>9620</v>
      </c>
      <c r="G19" s="15">
        <v>46030</v>
      </c>
      <c r="H19" s="16" t="s">
        <v>44</v>
      </c>
      <c r="I19" s="17"/>
      <c r="J19" s="18">
        <v>5758.01</v>
      </c>
    </row>
    <row r="20" spans="2:10" x14ac:dyDescent="0.25">
      <c r="B20" s="7">
        <v>45978</v>
      </c>
      <c r="C20" s="8">
        <v>490</v>
      </c>
      <c r="D20" s="9"/>
      <c r="E20" s="10">
        <v>20</v>
      </c>
      <c r="F20" s="33">
        <f t="shared" si="0"/>
        <v>9800</v>
      </c>
      <c r="G20" s="19"/>
      <c r="H20" s="16"/>
      <c r="I20" s="17"/>
      <c r="J20" s="18"/>
    </row>
    <row r="21" spans="2:10" x14ac:dyDescent="0.25">
      <c r="B21" s="7">
        <v>45979</v>
      </c>
      <c r="C21" s="8">
        <v>464</v>
      </c>
      <c r="D21" s="9"/>
      <c r="E21" s="10">
        <v>20</v>
      </c>
      <c r="F21" s="33">
        <f t="shared" si="0"/>
        <v>9280</v>
      </c>
      <c r="G21" s="19"/>
      <c r="H21" s="16"/>
      <c r="I21" s="17"/>
      <c r="J21" s="18"/>
    </row>
    <row r="22" spans="2:10" x14ac:dyDescent="0.25">
      <c r="B22" s="7">
        <v>45980</v>
      </c>
      <c r="C22" s="8">
        <v>475</v>
      </c>
      <c r="D22" s="9"/>
      <c r="E22" s="10">
        <v>20</v>
      </c>
      <c r="F22" s="33">
        <f t="shared" si="0"/>
        <v>9500</v>
      </c>
      <c r="G22" s="19"/>
      <c r="H22" s="16"/>
      <c r="I22" s="17"/>
      <c r="J22" s="18"/>
    </row>
    <row r="23" spans="2:10" x14ac:dyDescent="0.25">
      <c r="B23" s="7">
        <v>45981</v>
      </c>
      <c r="C23" s="8">
        <v>474</v>
      </c>
      <c r="D23" s="9"/>
      <c r="E23" s="10">
        <v>20</v>
      </c>
      <c r="F23" s="33">
        <f t="shared" si="0"/>
        <v>9480</v>
      </c>
      <c r="G23" s="19"/>
      <c r="H23" s="16"/>
      <c r="I23" s="17"/>
      <c r="J23" s="18"/>
    </row>
    <row r="24" spans="2:10" x14ac:dyDescent="0.25">
      <c r="B24" s="7">
        <v>45982</v>
      </c>
      <c r="C24" s="8">
        <v>480</v>
      </c>
      <c r="D24" s="9"/>
      <c r="E24" s="10">
        <v>20</v>
      </c>
      <c r="F24" s="33">
        <f t="shared" si="0"/>
        <v>9600</v>
      </c>
      <c r="G24" s="19"/>
      <c r="H24" s="16"/>
      <c r="I24" s="17"/>
      <c r="J24" s="18"/>
    </row>
    <row r="25" spans="2:10" x14ac:dyDescent="0.25">
      <c r="B25" s="7">
        <v>45983</v>
      </c>
      <c r="C25" s="8">
        <v>475</v>
      </c>
      <c r="D25" s="9"/>
      <c r="E25" s="10">
        <v>20</v>
      </c>
      <c r="F25" s="33">
        <f t="shared" si="0"/>
        <v>9500</v>
      </c>
      <c r="G25" s="19"/>
      <c r="H25" s="16"/>
      <c r="I25" s="17"/>
      <c r="J25" s="18"/>
    </row>
    <row r="26" spans="2:10" x14ac:dyDescent="0.25">
      <c r="B26" s="7">
        <v>45984</v>
      </c>
      <c r="C26" s="8">
        <v>471</v>
      </c>
      <c r="D26" s="9"/>
      <c r="E26" s="10">
        <v>20</v>
      </c>
      <c r="F26" s="33">
        <f t="shared" si="0"/>
        <v>9420</v>
      </c>
      <c r="G26" s="19"/>
      <c r="H26" s="16"/>
      <c r="I26" s="17"/>
      <c r="J26" s="18"/>
    </row>
    <row r="27" spans="2:10" x14ac:dyDescent="0.25">
      <c r="B27" s="7">
        <v>45985</v>
      </c>
      <c r="C27" s="8">
        <v>481</v>
      </c>
      <c r="D27" s="9"/>
      <c r="E27" s="10">
        <v>20</v>
      </c>
      <c r="F27" s="33">
        <f t="shared" si="0"/>
        <v>9620</v>
      </c>
      <c r="G27" s="19"/>
      <c r="H27" s="16"/>
      <c r="I27" s="17"/>
      <c r="J27" s="18"/>
    </row>
    <row r="28" spans="2:10" x14ac:dyDescent="0.25">
      <c r="B28" s="7">
        <v>45986</v>
      </c>
      <c r="C28" s="8">
        <v>486</v>
      </c>
      <c r="D28" s="9"/>
      <c r="E28" s="10">
        <v>20</v>
      </c>
      <c r="F28" s="33">
        <f t="shared" si="0"/>
        <v>9720</v>
      </c>
      <c r="G28" s="19"/>
      <c r="H28" s="16"/>
      <c r="I28" s="17"/>
      <c r="J28" s="18"/>
    </row>
    <row r="29" spans="2:10" x14ac:dyDescent="0.25">
      <c r="B29" s="7">
        <v>45987</v>
      </c>
      <c r="C29" s="8">
        <v>481</v>
      </c>
      <c r="D29" s="9"/>
      <c r="E29" s="10">
        <v>20</v>
      </c>
      <c r="F29" s="33">
        <f t="shared" si="0"/>
        <v>9620</v>
      </c>
      <c r="G29" s="19"/>
      <c r="H29" s="16"/>
      <c r="I29" s="17"/>
      <c r="J29" s="18"/>
    </row>
    <row r="30" spans="2:10" x14ac:dyDescent="0.25">
      <c r="B30" s="7">
        <v>45988</v>
      </c>
      <c r="C30" s="8">
        <v>486</v>
      </c>
      <c r="D30" s="9"/>
      <c r="E30" s="10">
        <v>20</v>
      </c>
      <c r="F30" s="33">
        <f t="shared" si="0"/>
        <v>9720</v>
      </c>
      <c r="G30" s="19"/>
      <c r="H30" s="16"/>
      <c r="I30" s="17"/>
      <c r="J30" s="18"/>
    </row>
    <row r="31" spans="2:10" x14ac:dyDescent="0.25">
      <c r="B31" s="7">
        <v>45989</v>
      </c>
      <c r="C31" s="8">
        <v>481</v>
      </c>
      <c r="D31" s="9"/>
      <c r="E31" s="10">
        <v>20</v>
      </c>
      <c r="F31" s="33">
        <f t="shared" si="0"/>
        <v>9620</v>
      </c>
      <c r="G31" s="19"/>
      <c r="H31" s="16"/>
      <c r="I31" s="17"/>
      <c r="J31" s="18"/>
    </row>
    <row r="32" spans="2:10" x14ac:dyDescent="0.25">
      <c r="B32" s="7">
        <v>45990</v>
      </c>
      <c r="C32" s="8">
        <v>500</v>
      </c>
      <c r="D32" s="9"/>
      <c r="E32" s="10">
        <v>20</v>
      </c>
      <c r="F32" s="33">
        <f t="shared" si="0"/>
        <v>10000</v>
      </c>
      <c r="G32" s="19"/>
      <c r="H32" s="16"/>
      <c r="I32" s="17"/>
      <c r="J32" s="18"/>
    </row>
    <row r="33" spans="2:12" x14ac:dyDescent="0.25">
      <c r="B33" s="7">
        <v>45991</v>
      </c>
      <c r="C33" s="8">
        <v>491</v>
      </c>
      <c r="D33" s="9"/>
      <c r="E33" s="10">
        <v>20</v>
      </c>
      <c r="F33" s="33">
        <f t="shared" si="0"/>
        <v>9820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20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14555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291099.99614800006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291100</v>
      </c>
      <c r="L36" s="31">
        <f>J36-J4-J5-J6</f>
        <v>287900.81099999999</v>
      </c>
    </row>
    <row r="37" spans="2:12" x14ac:dyDescent="0.25">
      <c r="B37" s="26" t="s">
        <v>14</v>
      </c>
      <c r="C37" s="30">
        <f>C35</f>
        <v>14555</v>
      </c>
      <c r="D37" s="9">
        <f>D35/1.03</f>
        <v>0</v>
      </c>
      <c r="E37" s="10"/>
      <c r="F37" s="33">
        <f>SUM(F4:F36)</f>
        <v>291100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3.8519999361597002E-3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200000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/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45940</v>
      </c>
      <c r="M3" s="13" t="s">
        <v>32</v>
      </c>
      <c r="N3" s="51">
        <v>250000</v>
      </c>
    </row>
    <row r="4" spans="2:29" x14ac:dyDescent="0.25">
      <c r="B4" s="7">
        <v>45992</v>
      </c>
      <c r="C4" s="8">
        <v>482</v>
      </c>
      <c r="D4" s="9"/>
      <c r="E4" s="10">
        <v>20.5</v>
      </c>
      <c r="F4" s="33">
        <f>E4*C4</f>
        <v>9881</v>
      </c>
      <c r="G4" s="11"/>
      <c r="H4" s="12" t="s">
        <v>6</v>
      </c>
      <c r="I4" s="13">
        <v>0.01</v>
      </c>
      <c r="J4" s="14">
        <f>(F36+F37)*I4</f>
        <v>2997.51</v>
      </c>
      <c r="L4" s="49">
        <v>45943</v>
      </c>
      <c r="M4" s="13" t="s">
        <v>32</v>
      </c>
      <c r="N4" s="51">
        <v>150000</v>
      </c>
    </row>
    <row r="5" spans="2:29" x14ac:dyDescent="0.25">
      <c r="B5" s="7">
        <v>45993</v>
      </c>
      <c r="C5" s="8">
        <v>472</v>
      </c>
      <c r="D5" s="9"/>
      <c r="E5" s="10">
        <v>20.5</v>
      </c>
      <c r="F5" s="33">
        <f t="shared" ref="F5:F34" si="0">E5*C5</f>
        <v>9676</v>
      </c>
      <c r="G5" s="11"/>
      <c r="H5" s="12" t="s">
        <v>7</v>
      </c>
      <c r="I5" s="13">
        <v>1E-3</v>
      </c>
      <c r="J5" s="14">
        <f>(F36+F37-J4-J6)*I5</f>
        <v>296.75349</v>
      </c>
      <c r="L5" s="49">
        <v>45952</v>
      </c>
      <c r="M5" s="13" t="s">
        <v>33</v>
      </c>
      <c r="N5" s="51">
        <v>100000</v>
      </c>
    </row>
    <row r="6" spans="2:29" x14ac:dyDescent="0.25">
      <c r="B6" s="7">
        <v>45994</v>
      </c>
      <c r="C6" s="8">
        <v>476</v>
      </c>
      <c r="D6" s="9"/>
      <c r="E6" s="10">
        <v>20.5</v>
      </c>
      <c r="F6" s="33">
        <f t="shared" si="0"/>
        <v>9758</v>
      </c>
      <c r="G6" s="11"/>
      <c r="H6" s="12" t="s">
        <v>8</v>
      </c>
      <c r="I6" s="13"/>
      <c r="J6" s="14"/>
      <c r="L6" s="53" t="s">
        <v>34</v>
      </c>
      <c r="M6" s="53" t="s">
        <v>35</v>
      </c>
      <c r="N6" s="54">
        <v>-100000</v>
      </c>
    </row>
    <row r="7" spans="2:29" x14ac:dyDescent="0.25">
      <c r="B7" s="7">
        <v>45995</v>
      </c>
      <c r="C7" s="8">
        <v>475</v>
      </c>
      <c r="D7" s="9"/>
      <c r="E7" s="10">
        <v>20.5</v>
      </c>
      <c r="F7" s="33">
        <f t="shared" si="0"/>
        <v>9737.5</v>
      </c>
      <c r="G7" s="11"/>
      <c r="H7" s="12" t="s">
        <v>9</v>
      </c>
      <c r="I7" s="13"/>
      <c r="J7" s="14">
        <f>'KASIM 2025'!J39*-1</f>
        <v>-3.8519999361597002E-3</v>
      </c>
      <c r="L7" s="53" t="s">
        <v>36</v>
      </c>
      <c r="M7" s="53" t="s">
        <v>37</v>
      </c>
      <c r="N7" s="54">
        <v>-100000</v>
      </c>
    </row>
    <row r="8" spans="2:29" x14ac:dyDescent="0.25">
      <c r="B8" s="7">
        <v>45996</v>
      </c>
      <c r="C8" s="8">
        <v>477</v>
      </c>
      <c r="D8" s="9"/>
      <c r="E8" s="10">
        <v>20.5</v>
      </c>
      <c r="F8" s="33">
        <f t="shared" si="0"/>
        <v>9778.5</v>
      </c>
      <c r="G8" s="15"/>
      <c r="H8" s="17" t="s">
        <v>39</v>
      </c>
      <c r="I8" s="17"/>
      <c r="J8" s="18">
        <v>100000</v>
      </c>
      <c r="L8" s="53" t="s">
        <v>38</v>
      </c>
      <c r="M8" s="53" t="s">
        <v>39</v>
      </c>
      <c r="N8" s="54">
        <v>-100000</v>
      </c>
    </row>
    <row r="9" spans="2:29" x14ac:dyDescent="0.25">
      <c r="B9" s="7">
        <v>45997</v>
      </c>
      <c r="C9" s="8">
        <v>465</v>
      </c>
      <c r="D9" s="9"/>
      <c r="E9" s="10">
        <v>20.5</v>
      </c>
      <c r="F9" s="33">
        <f t="shared" si="0"/>
        <v>9532.5</v>
      </c>
      <c r="G9" s="15"/>
      <c r="H9" s="16"/>
      <c r="I9" s="17"/>
      <c r="J9" s="18"/>
      <c r="L9" s="17" t="s">
        <v>40</v>
      </c>
      <c r="M9" s="17" t="s">
        <v>41</v>
      </c>
      <c r="N9" s="52"/>
    </row>
    <row r="10" spans="2:29" x14ac:dyDescent="0.25">
      <c r="B10" s="7">
        <v>45998</v>
      </c>
      <c r="C10" s="8">
        <v>461</v>
      </c>
      <c r="D10" s="9"/>
      <c r="E10" s="10">
        <v>20.5</v>
      </c>
      <c r="F10" s="33">
        <f t="shared" si="0"/>
        <v>9450.5</v>
      </c>
      <c r="G10" s="15" t="s">
        <v>45</v>
      </c>
      <c r="H10" s="16"/>
      <c r="I10" s="17"/>
      <c r="J10" s="18">
        <v>1440</v>
      </c>
      <c r="L10" s="17" t="s">
        <v>42</v>
      </c>
      <c r="M10" s="17" t="s">
        <v>43</v>
      </c>
      <c r="N10" s="52"/>
    </row>
    <row r="11" spans="2:29" x14ac:dyDescent="0.25">
      <c r="B11" s="7">
        <v>45999</v>
      </c>
      <c r="C11" s="8">
        <v>471</v>
      </c>
      <c r="D11" s="9"/>
      <c r="E11" s="10">
        <v>20.5</v>
      </c>
      <c r="F11" s="33">
        <f t="shared" si="0"/>
        <v>9655.5</v>
      </c>
      <c r="G11" s="19"/>
      <c r="H11" s="16"/>
      <c r="I11" s="17"/>
      <c r="J11" s="18"/>
    </row>
    <row r="12" spans="2:29" x14ac:dyDescent="0.25">
      <c r="B12" s="7">
        <v>46000</v>
      </c>
      <c r="C12" s="8">
        <v>465</v>
      </c>
      <c r="D12" s="9"/>
      <c r="E12" s="10">
        <v>20.5</v>
      </c>
      <c r="F12" s="33">
        <f t="shared" si="0"/>
        <v>9532.5</v>
      </c>
      <c r="G12" s="19"/>
      <c r="H12" s="16"/>
      <c r="I12" s="17"/>
      <c r="J12" s="18"/>
    </row>
    <row r="13" spans="2:29" x14ac:dyDescent="0.25">
      <c r="B13" s="7">
        <v>46001</v>
      </c>
      <c r="C13" s="8">
        <v>467</v>
      </c>
      <c r="D13" s="9"/>
      <c r="E13" s="10">
        <v>20.5</v>
      </c>
      <c r="F13" s="33">
        <f t="shared" si="0"/>
        <v>9573.5</v>
      </c>
      <c r="G13" s="19"/>
      <c r="H13" s="16"/>
      <c r="I13" s="17"/>
      <c r="J13" s="18"/>
    </row>
    <row r="14" spans="2:29" x14ac:dyDescent="0.25">
      <c r="B14" s="7">
        <v>46002</v>
      </c>
      <c r="C14" s="8">
        <v>475</v>
      </c>
      <c r="D14" s="9"/>
      <c r="E14" s="10">
        <v>20.5</v>
      </c>
      <c r="F14" s="33">
        <f t="shared" si="0"/>
        <v>9737.5</v>
      </c>
      <c r="G14" s="19"/>
      <c r="H14" s="16"/>
      <c r="I14" s="17"/>
      <c r="J14" s="18"/>
    </row>
    <row r="15" spans="2:29" x14ac:dyDescent="0.25">
      <c r="B15" s="7">
        <v>46003</v>
      </c>
      <c r="C15" s="8">
        <v>482</v>
      </c>
      <c r="D15" s="9"/>
      <c r="E15" s="10">
        <v>20.5</v>
      </c>
      <c r="F15" s="33">
        <f t="shared" si="0"/>
        <v>9881</v>
      </c>
      <c r="G15" s="19"/>
      <c r="H15" s="16"/>
      <c r="I15" s="17"/>
      <c r="J15" s="18"/>
    </row>
    <row r="16" spans="2:29" x14ac:dyDescent="0.25">
      <c r="B16" s="7">
        <v>46004</v>
      </c>
      <c r="C16" s="8">
        <v>475</v>
      </c>
      <c r="D16" s="9"/>
      <c r="E16" s="10">
        <v>20.5</v>
      </c>
      <c r="F16" s="33">
        <f t="shared" si="0"/>
        <v>9737.5</v>
      </c>
      <c r="G16" s="19" t="s">
        <v>46</v>
      </c>
      <c r="H16" s="16" t="s">
        <v>47</v>
      </c>
      <c r="I16" s="17"/>
      <c r="J16" s="18">
        <v>187786.09</v>
      </c>
    </row>
    <row r="17" spans="2:10" x14ac:dyDescent="0.25">
      <c r="B17" s="7">
        <v>46005</v>
      </c>
      <c r="C17" s="8">
        <v>487</v>
      </c>
      <c r="D17" s="9"/>
      <c r="E17" s="10">
        <v>20.5</v>
      </c>
      <c r="F17" s="33">
        <f t="shared" si="0"/>
        <v>9983.5</v>
      </c>
      <c r="G17" s="19"/>
      <c r="H17" s="16"/>
      <c r="I17" s="17"/>
      <c r="J17" s="18"/>
    </row>
    <row r="18" spans="2:10" x14ac:dyDescent="0.25">
      <c r="B18" s="7">
        <v>46006</v>
      </c>
      <c r="C18" s="8">
        <v>462</v>
      </c>
      <c r="D18" s="9"/>
      <c r="E18" s="10">
        <v>20.5</v>
      </c>
      <c r="F18" s="33">
        <f t="shared" si="0"/>
        <v>9471</v>
      </c>
      <c r="G18" s="19"/>
      <c r="H18" s="16"/>
      <c r="I18" s="17"/>
      <c r="J18" s="18"/>
    </row>
    <row r="19" spans="2:10" x14ac:dyDescent="0.25">
      <c r="B19" s="7">
        <v>46007</v>
      </c>
      <c r="C19" s="8">
        <v>456</v>
      </c>
      <c r="D19" s="9"/>
      <c r="E19" s="10">
        <v>20.5</v>
      </c>
      <c r="F19" s="33">
        <f t="shared" si="0"/>
        <v>9348</v>
      </c>
      <c r="G19" s="19"/>
      <c r="H19" s="16"/>
      <c r="I19" s="17"/>
      <c r="J19" s="18"/>
    </row>
    <row r="20" spans="2:10" x14ac:dyDescent="0.25">
      <c r="B20" s="7">
        <v>46008</v>
      </c>
      <c r="C20" s="8">
        <v>456</v>
      </c>
      <c r="D20" s="9"/>
      <c r="E20" s="10">
        <v>20.5</v>
      </c>
      <c r="F20" s="33">
        <f t="shared" si="0"/>
        <v>9348</v>
      </c>
      <c r="G20" s="19"/>
      <c r="H20" s="16"/>
      <c r="I20" s="17"/>
      <c r="J20" s="18"/>
    </row>
    <row r="21" spans="2:10" x14ac:dyDescent="0.25">
      <c r="B21" s="7">
        <v>46009</v>
      </c>
      <c r="C21" s="8">
        <v>462</v>
      </c>
      <c r="D21" s="9"/>
      <c r="E21" s="10">
        <v>20.5</v>
      </c>
      <c r="F21" s="33">
        <f t="shared" si="0"/>
        <v>9471</v>
      </c>
      <c r="G21" s="19"/>
      <c r="H21" s="16"/>
      <c r="I21" s="17"/>
      <c r="J21" s="18"/>
    </row>
    <row r="22" spans="2:10" x14ac:dyDescent="0.25">
      <c r="B22" s="7">
        <v>46010</v>
      </c>
      <c r="C22" s="8">
        <v>466</v>
      </c>
      <c r="D22" s="9"/>
      <c r="E22" s="10">
        <v>20.5</v>
      </c>
      <c r="F22" s="33">
        <f t="shared" si="0"/>
        <v>9553</v>
      </c>
      <c r="G22" s="19"/>
      <c r="H22" s="16"/>
      <c r="I22" s="17"/>
      <c r="J22" s="18"/>
    </row>
    <row r="23" spans="2:10" x14ac:dyDescent="0.25">
      <c r="B23" s="7">
        <v>46011</v>
      </c>
      <c r="C23" s="8">
        <v>462</v>
      </c>
      <c r="D23" s="9"/>
      <c r="E23" s="10">
        <v>20.5</v>
      </c>
      <c r="F23" s="33">
        <f t="shared" si="0"/>
        <v>9471</v>
      </c>
      <c r="G23" s="19"/>
      <c r="H23" s="16"/>
      <c r="I23" s="17"/>
      <c r="J23" s="18"/>
    </row>
    <row r="24" spans="2:10" x14ac:dyDescent="0.25">
      <c r="B24" s="7">
        <v>46012</v>
      </c>
      <c r="C24" s="8">
        <v>460</v>
      </c>
      <c r="D24" s="9"/>
      <c r="E24" s="10">
        <v>20.5</v>
      </c>
      <c r="F24" s="33">
        <f t="shared" si="0"/>
        <v>9430</v>
      </c>
      <c r="G24" s="19"/>
      <c r="H24" s="16"/>
      <c r="I24" s="17"/>
      <c r="J24" s="18"/>
    </row>
    <row r="25" spans="2:10" x14ac:dyDescent="0.25">
      <c r="B25" s="7">
        <v>46013</v>
      </c>
      <c r="C25" s="8">
        <v>434</v>
      </c>
      <c r="D25" s="9"/>
      <c r="E25" s="10">
        <v>20.5</v>
      </c>
      <c r="F25" s="33">
        <f t="shared" si="0"/>
        <v>8897</v>
      </c>
      <c r="G25" s="19"/>
      <c r="H25" s="16"/>
      <c r="I25" s="17"/>
      <c r="J25" s="18"/>
    </row>
    <row r="26" spans="2:10" x14ac:dyDescent="0.25">
      <c r="B26" s="7">
        <v>46014</v>
      </c>
      <c r="C26" s="8">
        <v>488</v>
      </c>
      <c r="D26" s="9"/>
      <c r="E26" s="10">
        <v>20.5</v>
      </c>
      <c r="F26" s="33">
        <f t="shared" si="0"/>
        <v>10004</v>
      </c>
      <c r="G26" s="19"/>
      <c r="H26" s="16"/>
      <c r="I26" s="17"/>
      <c r="J26" s="18"/>
    </row>
    <row r="27" spans="2:10" x14ac:dyDescent="0.25">
      <c r="B27" s="7">
        <v>46015</v>
      </c>
      <c r="C27" s="8">
        <v>470</v>
      </c>
      <c r="D27" s="9"/>
      <c r="E27" s="10">
        <v>20.5</v>
      </c>
      <c r="F27" s="33">
        <f t="shared" si="0"/>
        <v>9635</v>
      </c>
      <c r="G27" s="19"/>
      <c r="H27" s="16"/>
      <c r="I27" s="17"/>
      <c r="J27" s="18"/>
    </row>
    <row r="28" spans="2:10" x14ac:dyDescent="0.25">
      <c r="B28" s="7">
        <v>46016</v>
      </c>
      <c r="C28" s="8">
        <v>475</v>
      </c>
      <c r="D28" s="9"/>
      <c r="E28" s="10">
        <v>20.5</v>
      </c>
      <c r="F28" s="33">
        <f t="shared" si="0"/>
        <v>9737.5</v>
      </c>
      <c r="G28" s="19"/>
      <c r="H28" s="16"/>
      <c r="I28" s="17"/>
      <c r="J28" s="18"/>
    </row>
    <row r="29" spans="2:10" x14ac:dyDescent="0.25">
      <c r="B29" s="7">
        <v>46017</v>
      </c>
      <c r="C29" s="8">
        <v>491</v>
      </c>
      <c r="D29" s="9"/>
      <c r="E29" s="10">
        <v>20.5</v>
      </c>
      <c r="F29" s="33">
        <f t="shared" si="0"/>
        <v>10065.5</v>
      </c>
      <c r="G29" s="19"/>
      <c r="H29" s="16"/>
      <c r="I29" s="17"/>
      <c r="J29" s="18"/>
    </row>
    <row r="30" spans="2:10" x14ac:dyDescent="0.25">
      <c r="B30" s="7">
        <v>46018</v>
      </c>
      <c r="C30" s="8">
        <v>478</v>
      </c>
      <c r="D30" s="9"/>
      <c r="E30" s="10">
        <v>20.5</v>
      </c>
      <c r="F30" s="33">
        <f t="shared" si="0"/>
        <v>9799</v>
      </c>
      <c r="G30" s="19"/>
      <c r="H30" s="16"/>
      <c r="I30" s="17"/>
      <c r="J30" s="18"/>
    </row>
    <row r="31" spans="2:10" x14ac:dyDescent="0.25">
      <c r="B31" s="7">
        <v>46019</v>
      </c>
      <c r="C31" s="8">
        <v>479</v>
      </c>
      <c r="D31" s="9"/>
      <c r="E31" s="10">
        <v>20.5</v>
      </c>
      <c r="F31" s="33">
        <f t="shared" si="0"/>
        <v>9819.5</v>
      </c>
      <c r="G31" s="19"/>
      <c r="H31" s="16"/>
      <c r="I31" s="17"/>
      <c r="J31" s="18"/>
    </row>
    <row r="32" spans="2:10" x14ac:dyDescent="0.25">
      <c r="B32" s="7">
        <v>46020</v>
      </c>
      <c r="C32" s="8">
        <v>488</v>
      </c>
      <c r="D32" s="9"/>
      <c r="E32" s="10">
        <v>20.5</v>
      </c>
      <c r="F32" s="33">
        <f t="shared" si="0"/>
        <v>10004</v>
      </c>
      <c r="G32" s="19"/>
      <c r="H32" s="16"/>
      <c r="I32" s="17"/>
      <c r="J32" s="18"/>
    </row>
    <row r="33" spans="2:12" x14ac:dyDescent="0.25">
      <c r="B33" s="7">
        <v>46021</v>
      </c>
      <c r="C33" s="8">
        <v>489</v>
      </c>
      <c r="D33" s="9"/>
      <c r="E33" s="10">
        <v>20.5</v>
      </c>
      <c r="F33" s="33">
        <f t="shared" si="0"/>
        <v>10024.5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476</v>
      </c>
      <c r="D34" s="45"/>
      <c r="E34" s="10">
        <v>20.5</v>
      </c>
      <c r="F34" s="47">
        <f t="shared" si="0"/>
        <v>9758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14622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292520.34963800007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299751</v>
      </c>
      <c r="L36" s="31">
        <f>J36-J4-J5-J6</f>
        <v>296456.73651000002</v>
      </c>
    </row>
    <row r="37" spans="2:12" x14ac:dyDescent="0.25">
      <c r="B37" s="26" t="s">
        <v>14</v>
      </c>
      <c r="C37" s="30">
        <f>C35</f>
        <v>14622</v>
      </c>
      <c r="D37" s="9">
        <f>D35/1.03</f>
        <v>0</v>
      </c>
      <c r="E37" s="10"/>
      <c r="F37" s="33">
        <f>SUM(F4:F36)</f>
        <v>299751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7230.6503619999276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B97DB-13A6-4313-8215-E143538AFE36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100000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/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45940</v>
      </c>
      <c r="M3" s="13" t="s">
        <v>32</v>
      </c>
      <c r="N3" s="51">
        <v>250000</v>
      </c>
    </row>
    <row r="4" spans="2:29" x14ac:dyDescent="0.25">
      <c r="B4" s="7">
        <v>46023</v>
      </c>
      <c r="C4" s="8">
        <v>475</v>
      </c>
      <c r="D4" s="9"/>
      <c r="E4" s="10">
        <v>21</v>
      </c>
      <c r="F4" s="33">
        <f>E4*C4</f>
        <v>9975</v>
      </c>
      <c r="G4" s="11"/>
      <c r="H4" s="12" t="s">
        <v>6</v>
      </c>
      <c r="I4" s="13">
        <v>0.01</v>
      </c>
      <c r="J4" s="14">
        <f>(F36+F37)*I4</f>
        <v>3218.0050000000001</v>
      </c>
      <c r="L4" s="49">
        <v>45943</v>
      </c>
      <c r="M4" s="13" t="s">
        <v>32</v>
      </c>
      <c r="N4" s="51">
        <v>150000</v>
      </c>
    </row>
    <row r="5" spans="2:29" x14ac:dyDescent="0.25">
      <c r="B5" s="7">
        <v>46024</v>
      </c>
      <c r="C5" s="8">
        <v>482</v>
      </c>
      <c r="D5" s="9"/>
      <c r="E5" s="10">
        <v>21</v>
      </c>
      <c r="F5" s="33">
        <f t="shared" ref="F5:F34" si="0">E5*C5</f>
        <v>10122</v>
      </c>
      <c r="G5" s="11"/>
      <c r="H5" s="12" t="s">
        <v>7</v>
      </c>
      <c r="I5" s="13">
        <v>1E-3</v>
      </c>
      <c r="J5" s="14">
        <f>(F36+F37-J4-J6)*I5</f>
        <v>318.58249499999999</v>
      </c>
      <c r="L5" s="49">
        <v>45952</v>
      </c>
      <c r="M5" s="13" t="s">
        <v>33</v>
      </c>
      <c r="N5" s="51">
        <v>100000</v>
      </c>
    </row>
    <row r="6" spans="2:29" x14ac:dyDescent="0.25">
      <c r="B6" s="7">
        <v>46025</v>
      </c>
      <c r="C6" s="8">
        <v>462</v>
      </c>
      <c r="D6" s="9"/>
      <c r="E6" s="10">
        <v>21</v>
      </c>
      <c r="F6" s="33">
        <f t="shared" si="0"/>
        <v>9702</v>
      </c>
      <c r="G6" s="11"/>
      <c r="H6" s="12" t="s">
        <v>8</v>
      </c>
      <c r="I6" s="13"/>
      <c r="J6" s="14"/>
      <c r="L6" s="53" t="s">
        <v>34</v>
      </c>
      <c r="M6" s="53" t="s">
        <v>35</v>
      </c>
      <c r="N6" s="54">
        <v>-100000</v>
      </c>
    </row>
    <row r="7" spans="2:29" x14ac:dyDescent="0.25">
      <c r="B7" s="7">
        <v>46026</v>
      </c>
      <c r="C7" s="8">
        <v>463</v>
      </c>
      <c r="D7" s="9"/>
      <c r="E7" s="10">
        <v>21</v>
      </c>
      <c r="F7" s="33">
        <f t="shared" si="0"/>
        <v>9723</v>
      </c>
      <c r="G7" s="11"/>
      <c r="H7" s="12" t="s">
        <v>9</v>
      </c>
      <c r="I7" s="13"/>
      <c r="J7" s="14">
        <f>'ARALIK 2025'!J39*-1</f>
        <v>-7230.6503619999276</v>
      </c>
      <c r="L7" s="53" t="s">
        <v>36</v>
      </c>
      <c r="M7" s="53" t="s">
        <v>37</v>
      </c>
      <c r="N7" s="54">
        <v>-100000</v>
      </c>
    </row>
    <row r="8" spans="2:29" x14ac:dyDescent="0.25">
      <c r="B8" s="7">
        <v>46027</v>
      </c>
      <c r="C8" s="8">
        <v>476</v>
      </c>
      <c r="D8" s="9"/>
      <c r="E8" s="10">
        <v>21</v>
      </c>
      <c r="F8" s="33">
        <f t="shared" si="0"/>
        <v>9996</v>
      </c>
      <c r="G8" s="15"/>
      <c r="H8" s="17" t="s">
        <v>41</v>
      </c>
      <c r="I8" s="17"/>
      <c r="J8" s="18">
        <v>100000</v>
      </c>
      <c r="L8" s="53" t="s">
        <v>38</v>
      </c>
      <c r="M8" s="53" t="s">
        <v>39</v>
      </c>
      <c r="N8" s="54">
        <v>-100000</v>
      </c>
    </row>
    <row r="9" spans="2:29" x14ac:dyDescent="0.25">
      <c r="B9" s="7">
        <v>46028</v>
      </c>
      <c r="C9" s="8">
        <v>474</v>
      </c>
      <c r="D9" s="9"/>
      <c r="E9" s="10">
        <v>21</v>
      </c>
      <c r="F9" s="33">
        <f t="shared" si="0"/>
        <v>9954</v>
      </c>
      <c r="G9" s="15"/>
      <c r="H9" s="16"/>
      <c r="I9" s="17"/>
      <c r="J9" s="18"/>
      <c r="L9" s="53" t="s">
        <v>40</v>
      </c>
      <c r="M9" s="53" t="s">
        <v>41</v>
      </c>
      <c r="N9" s="54">
        <v>-100000</v>
      </c>
    </row>
    <row r="10" spans="2:29" x14ac:dyDescent="0.25">
      <c r="B10" s="7">
        <v>46029</v>
      </c>
      <c r="C10" s="8">
        <v>477</v>
      </c>
      <c r="D10" s="9"/>
      <c r="E10" s="10">
        <v>21</v>
      </c>
      <c r="F10" s="33">
        <f t="shared" si="0"/>
        <v>10017</v>
      </c>
      <c r="G10" s="15"/>
      <c r="H10" s="16"/>
      <c r="I10" s="17"/>
      <c r="J10" s="18"/>
      <c r="L10" s="17" t="s">
        <v>42</v>
      </c>
      <c r="M10" s="17" t="s">
        <v>43</v>
      </c>
      <c r="N10" s="52"/>
    </row>
    <row r="11" spans="2:29" x14ac:dyDescent="0.25">
      <c r="B11" s="7">
        <v>46030</v>
      </c>
      <c r="C11" s="8">
        <v>472</v>
      </c>
      <c r="D11" s="9"/>
      <c r="E11" s="10">
        <v>21</v>
      </c>
      <c r="F11" s="33">
        <f t="shared" si="0"/>
        <v>9912</v>
      </c>
      <c r="G11" s="19"/>
      <c r="H11" s="16"/>
      <c r="I11" s="17"/>
      <c r="J11" s="18"/>
    </row>
    <row r="12" spans="2:29" x14ac:dyDescent="0.25">
      <c r="B12" s="7">
        <v>46031</v>
      </c>
      <c r="C12" s="8">
        <v>458</v>
      </c>
      <c r="D12" s="9"/>
      <c r="E12" s="10">
        <v>21</v>
      </c>
      <c r="F12" s="33">
        <f t="shared" si="0"/>
        <v>9618</v>
      </c>
      <c r="G12" s="19"/>
      <c r="H12" s="16"/>
      <c r="I12" s="17"/>
      <c r="J12" s="18"/>
    </row>
    <row r="13" spans="2:29" x14ac:dyDescent="0.25">
      <c r="B13" s="7">
        <v>46032</v>
      </c>
      <c r="C13" s="8">
        <v>462</v>
      </c>
      <c r="D13" s="9"/>
      <c r="E13" s="10">
        <v>21</v>
      </c>
      <c r="F13" s="33">
        <f t="shared" si="0"/>
        <v>9702</v>
      </c>
      <c r="G13" s="19"/>
      <c r="H13" s="16"/>
      <c r="I13" s="17"/>
      <c r="J13" s="18"/>
    </row>
    <row r="14" spans="2:29" x14ac:dyDescent="0.25">
      <c r="B14" s="7">
        <v>46033</v>
      </c>
      <c r="C14" s="8">
        <v>457</v>
      </c>
      <c r="D14" s="9"/>
      <c r="E14" s="10">
        <v>21</v>
      </c>
      <c r="F14" s="33">
        <f t="shared" si="0"/>
        <v>9597</v>
      </c>
      <c r="G14" s="15">
        <v>46051</v>
      </c>
      <c r="H14" s="16" t="s">
        <v>44</v>
      </c>
      <c r="I14" s="17"/>
      <c r="J14" s="18">
        <v>5000</v>
      </c>
    </row>
    <row r="15" spans="2:29" x14ac:dyDescent="0.25">
      <c r="B15" s="7">
        <v>46034</v>
      </c>
      <c r="C15" s="8">
        <v>456</v>
      </c>
      <c r="D15" s="9"/>
      <c r="E15" s="10">
        <v>21</v>
      </c>
      <c r="F15" s="33">
        <f t="shared" si="0"/>
        <v>9576</v>
      </c>
      <c r="G15" s="15">
        <v>46051</v>
      </c>
      <c r="H15" s="16" t="s">
        <v>48</v>
      </c>
      <c r="I15" s="17"/>
      <c r="J15" s="18">
        <v>95000</v>
      </c>
    </row>
    <row r="16" spans="2:29" x14ac:dyDescent="0.25">
      <c r="B16" s="7">
        <v>46035</v>
      </c>
      <c r="C16" s="8">
        <v>474</v>
      </c>
      <c r="D16" s="9"/>
      <c r="E16" s="10">
        <v>21</v>
      </c>
      <c r="F16" s="33">
        <f t="shared" si="0"/>
        <v>9954</v>
      </c>
      <c r="G16" s="19"/>
      <c r="H16" s="16"/>
      <c r="I16" s="17"/>
      <c r="J16" s="18"/>
    </row>
    <row r="17" spans="2:10" x14ac:dyDescent="0.25">
      <c r="B17" s="7">
        <v>46036</v>
      </c>
      <c r="C17" s="8">
        <v>468</v>
      </c>
      <c r="D17" s="9"/>
      <c r="E17" s="10">
        <v>21</v>
      </c>
      <c r="F17" s="33">
        <f t="shared" si="0"/>
        <v>9828</v>
      </c>
      <c r="G17" s="15">
        <v>46080</v>
      </c>
      <c r="H17" s="16" t="s">
        <v>49</v>
      </c>
      <c r="I17" s="17"/>
      <c r="J17" s="18">
        <v>114659.56</v>
      </c>
    </row>
    <row r="18" spans="2:10" x14ac:dyDescent="0.25">
      <c r="B18" s="7">
        <v>46037</v>
      </c>
      <c r="C18" s="8">
        <v>465</v>
      </c>
      <c r="D18" s="9"/>
      <c r="E18" s="10">
        <v>21</v>
      </c>
      <c r="F18" s="33">
        <f t="shared" si="0"/>
        <v>9765</v>
      </c>
      <c r="G18" s="19"/>
      <c r="H18" s="16"/>
      <c r="I18" s="17"/>
      <c r="J18" s="18"/>
    </row>
    <row r="19" spans="2:10" x14ac:dyDescent="0.25">
      <c r="B19" s="7">
        <v>46038</v>
      </c>
      <c r="C19" s="8">
        <v>443</v>
      </c>
      <c r="D19" s="9"/>
      <c r="E19" s="10">
        <v>21</v>
      </c>
      <c r="F19" s="33">
        <f t="shared" si="0"/>
        <v>9303</v>
      </c>
      <c r="G19" s="19"/>
      <c r="H19" s="16"/>
      <c r="I19" s="17"/>
      <c r="J19" s="18"/>
    </row>
    <row r="20" spans="2:10" x14ac:dyDescent="0.25">
      <c r="B20" s="7">
        <v>46039</v>
      </c>
      <c r="C20" s="8">
        <v>447</v>
      </c>
      <c r="D20" s="9"/>
      <c r="E20" s="10">
        <v>21</v>
      </c>
      <c r="F20" s="33">
        <f t="shared" si="0"/>
        <v>9387</v>
      </c>
      <c r="G20" s="19"/>
      <c r="H20" s="16"/>
      <c r="I20" s="17"/>
      <c r="J20" s="18"/>
    </row>
    <row r="21" spans="2:10" x14ac:dyDescent="0.25">
      <c r="B21" s="7">
        <v>46040</v>
      </c>
      <c r="C21" s="8">
        <v>453</v>
      </c>
      <c r="D21" s="9"/>
      <c r="E21" s="10">
        <v>21</v>
      </c>
      <c r="F21" s="33">
        <f t="shared" si="0"/>
        <v>9513</v>
      </c>
      <c r="G21" s="19"/>
      <c r="H21" s="16"/>
      <c r="I21" s="17"/>
      <c r="J21" s="18"/>
    </row>
    <row r="22" spans="2:10" x14ac:dyDescent="0.25">
      <c r="B22" s="7">
        <v>46041</v>
      </c>
      <c r="C22" s="8">
        <v>461</v>
      </c>
      <c r="D22" s="9"/>
      <c r="E22" s="10">
        <v>21</v>
      </c>
      <c r="F22" s="33">
        <f t="shared" si="0"/>
        <v>9681</v>
      </c>
      <c r="G22" s="19"/>
      <c r="H22" s="16"/>
      <c r="I22" s="17"/>
      <c r="J22" s="18"/>
    </row>
    <row r="23" spans="2:10" x14ac:dyDescent="0.25">
      <c r="B23" s="7">
        <v>46042</v>
      </c>
      <c r="C23" s="8">
        <v>445</v>
      </c>
      <c r="D23" s="9"/>
      <c r="E23" s="10">
        <v>21</v>
      </c>
      <c r="F23" s="33">
        <f t="shared" si="0"/>
        <v>9345</v>
      </c>
      <c r="G23" s="19"/>
      <c r="H23" s="16"/>
      <c r="I23" s="17"/>
      <c r="J23" s="18"/>
    </row>
    <row r="24" spans="2:10" x14ac:dyDescent="0.25">
      <c r="B24" s="7">
        <v>46043</v>
      </c>
      <c r="C24" s="8">
        <v>448</v>
      </c>
      <c r="D24" s="9"/>
      <c r="E24" s="10">
        <v>21</v>
      </c>
      <c r="F24" s="33">
        <f t="shared" si="0"/>
        <v>9408</v>
      </c>
      <c r="G24" s="19"/>
      <c r="H24" s="16"/>
      <c r="I24" s="17"/>
      <c r="J24" s="18"/>
    </row>
    <row r="25" spans="2:10" x14ac:dyDescent="0.25">
      <c r="B25" s="7">
        <v>46044</v>
      </c>
      <c r="C25" s="8">
        <v>459</v>
      </c>
      <c r="D25" s="9"/>
      <c r="E25" s="10">
        <v>24.5</v>
      </c>
      <c r="F25" s="33">
        <f t="shared" si="0"/>
        <v>11245.5</v>
      </c>
      <c r="G25" s="19"/>
      <c r="H25" s="16"/>
      <c r="I25" s="17"/>
      <c r="J25" s="18"/>
    </row>
    <row r="26" spans="2:10" x14ac:dyDescent="0.25">
      <c r="B26" s="7">
        <v>46045</v>
      </c>
      <c r="C26" s="8">
        <v>483</v>
      </c>
      <c r="D26" s="9"/>
      <c r="E26" s="10">
        <v>24.5</v>
      </c>
      <c r="F26" s="33">
        <f t="shared" si="0"/>
        <v>11833.5</v>
      </c>
      <c r="G26" s="19"/>
      <c r="H26" s="16"/>
      <c r="I26" s="17"/>
      <c r="J26" s="18"/>
    </row>
    <row r="27" spans="2:10" x14ac:dyDescent="0.25">
      <c r="B27" s="7">
        <v>46046</v>
      </c>
      <c r="C27" s="8">
        <v>488</v>
      </c>
      <c r="D27" s="9"/>
      <c r="E27" s="10">
        <v>24.5</v>
      </c>
      <c r="F27" s="33">
        <f t="shared" si="0"/>
        <v>11956</v>
      </c>
      <c r="G27" s="19"/>
      <c r="H27" s="16"/>
      <c r="I27" s="17"/>
      <c r="J27" s="18"/>
    </row>
    <row r="28" spans="2:10" x14ac:dyDescent="0.25">
      <c r="B28" s="7">
        <v>46047</v>
      </c>
      <c r="C28" s="8">
        <v>472</v>
      </c>
      <c r="D28" s="9"/>
      <c r="E28" s="10">
        <v>24.5</v>
      </c>
      <c r="F28" s="33">
        <f t="shared" si="0"/>
        <v>11564</v>
      </c>
      <c r="G28" s="19"/>
      <c r="H28" s="16"/>
      <c r="I28" s="17"/>
      <c r="J28" s="18"/>
    </row>
    <row r="29" spans="2:10" x14ac:dyDescent="0.25">
      <c r="B29" s="7">
        <v>46048</v>
      </c>
      <c r="C29" s="8">
        <v>481</v>
      </c>
      <c r="D29" s="9"/>
      <c r="E29" s="10">
        <v>24.5</v>
      </c>
      <c r="F29" s="33">
        <f t="shared" si="0"/>
        <v>11784.5</v>
      </c>
      <c r="G29" s="19"/>
      <c r="H29" s="16"/>
      <c r="I29" s="17"/>
      <c r="J29" s="18"/>
    </row>
    <row r="30" spans="2:10" x14ac:dyDescent="0.25">
      <c r="B30" s="7">
        <v>46049</v>
      </c>
      <c r="C30" s="8">
        <v>497</v>
      </c>
      <c r="D30" s="9"/>
      <c r="E30" s="10">
        <v>24.5</v>
      </c>
      <c r="F30" s="33">
        <f t="shared" si="0"/>
        <v>12176.5</v>
      </c>
      <c r="G30" s="19"/>
      <c r="H30" s="16"/>
      <c r="I30" s="17"/>
      <c r="J30" s="18"/>
    </row>
    <row r="31" spans="2:10" x14ac:dyDescent="0.25">
      <c r="B31" s="7">
        <v>46050</v>
      </c>
      <c r="C31" s="8">
        <v>490</v>
      </c>
      <c r="D31" s="9"/>
      <c r="E31" s="10">
        <v>24.5</v>
      </c>
      <c r="F31" s="33">
        <f t="shared" si="0"/>
        <v>12005</v>
      </c>
      <c r="G31" s="19"/>
      <c r="H31" s="16"/>
      <c r="I31" s="17"/>
      <c r="J31" s="18"/>
    </row>
    <row r="32" spans="2:10" x14ac:dyDescent="0.25">
      <c r="B32" s="7">
        <v>46051</v>
      </c>
      <c r="C32" s="8">
        <v>479</v>
      </c>
      <c r="D32" s="9"/>
      <c r="E32" s="10">
        <v>24.5</v>
      </c>
      <c r="F32" s="33">
        <f t="shared" si="0"/>
        <v>11735.5</v>
      </c>
      <c r="G32" s="19"/>
      <c r="H32" s="16"/>
      <c r="I32" s="17"/>
      <c r="J32" s="18"/>
    </row>
    <row r="33" spans="2:12" x14ac:dyDescent="0.25">
      <c r="B33" s="7">
        <v>46052</v>
      </c>
      <c r="C33" s="8">
        <v>483</v>
      </c>
      <c r="D33" s="9"/>
      <c r="E33" s="10">
        <v>24.5</v>
      </c>
      <c r="F33" s="33">
        <f t="shared" si="0"/>
        <v>11833.5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473</v>
      </c>
      <c r="D34" s="45"/>
      <c r="E34" s="10">
        <v>24.5</v>
      </c>
      <c r="F34" s="47">
        <f t="shared" si="0"/>
        <v>11588.5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14523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310965.49713300006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321800.5</v>
      </c>
      <c r="L36" s="31">
        <f>J36-J4-J5-J6</f>
        <v>318263.91250500001</v>
      </c>
    </row>
    <row r="37" spans="2:12" x14ac:dyDescent="0.25">
      <c r="B37" s="26" t="s">
        <v>14</v>
      </c>
      <c r="C37" s="30">
        <f>C35</f>
        <v>14523</v>
      </c>
      <c r="D37" s="9">
        <f>D35/1.03</f>
        <v>0</v>
      </c>
      <c r="E37" s="10"/>
      <c r="F37" s="33">
        <f>SUM(F4:F36)</f>
        <v>321800.5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10835.002866999945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280C-883F-403C-9B8B-AEBB39D6B38E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0">
        <f>SUM(N3:N10)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/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>
        <v>45940</v>
      </c>
      <c r="M3" s="13" t="s">
        <v>32</v>
      </c>
      <c r="N3" s="51">
        <v>250000</v>
      </c>
    </row>
    <row r="4" spans="2:29" x14ac:dyDescent="0.25">
      <c r="B4" s="7">
        <v>46054</v>
      </c>
      <c r="C4" s="8">
        <v>490.5</v>
      </c>
      <c r="D4" s="9"/>
      <c r="E4" s="10">
        <v>25</v>
      </c>
      <c r="F4" s="33">
        <f>E4*C4</f>
        <v>12262.5</v>
      </c>
      <c r="G4" s="11"/>
      <c r="H4" s="12" t="s">
        <v>6</v>
      </c>
      <c r="I4" s="13">
        <v>0.01</v>
      </c>
      <c r="J4" s="14">
        <f>(F36+F37)*I4</f>
        <v>3533.875</v>
      </c>
      <c r="L4" s="49">
        <v>45943</v>
      </c>
      <c r="M4" s="13" t="s">
        <v>32</v>
      </c>
      <c r="N4" s="51">
        <v>150000</v>
      </c>
    </row>
    <row r="5" spans="2:29" x14ac:dyDescent="0.25">
      <c r="B5" s="7">
        <v>46055</v>
      </c>
      <c r="C5" s="8">
        <v>487</v>
      </c>
      <c r="D5" s="9"/>
      <c r="E5" s="10">
        <v>25</v>
      </c>
      <c r="F5" s="33">
        <f t="shared" ref="F5:F34" si="0">E5*C5</f>
        <v>12175</v>
      </c>
      <c r="G5" s="11"/>
      <c r="H5" s="12" t="s">
        <v>7</v>
      </c>
      <c r="I5" s="13">
        <v>1E-3</v>
      </c>
      <c r="J5" s="14">
        <f>(F36+F37-J4-J6)*I5</f>
        <v>349.85362500000002</v>
      </c>
      <c r="L5" s="49">
        <v>45952</v>
      </c>
      <c r="M5" s="13" t="s">
        <v>33</v>
      </c>
      <c r="N5" s="51">
        <v>100000</v>
      </c>
    </row>
    <row r="6" spans="2:29" x14ac:dyDescent="0.25">
      <c r="B6" s="7">
        <v>46056</v>
      </c>
      <c r="C6" s="8">
        <v>509</v>
      </c>
      <c r="D6" s="9"/>
      <c r="E6" s="10">
        <v>25</v>
      </c>
      <c r="F6" s="33">
        <f t="shared" si="0"/>
        <v>12725</v>
      </c>
      <c r="G6" s="11"/>
      <c r="H6" s="12" t="s">
        <v>8</v>
      </c>
      <c r="I6" s="13"/>
      <c r="J6" s="14"/>
      <c r="L6" s="53" t="s">
        <v>34</v>
      </c>
      <c r="M6" s="53" t="s">
        <v>35</v>
      </c>
      <c r="N6" s="54">
        <v>-100000</v>
      </c>
    </row>
    <row r="7" spans="2:29" x14ac:dyDescent="0.25">
      <c r="B7" s="7">
        <v>46057</v>
      </c>
      <c r="C7" s="8">
        <v>522</v>
      </c>
      <c r="D7" s="9"/>
      <c r="E7" s="10">
        <v>25</v>
      </c>
      <c r="F7" s="33">
        <f t="shared" si="0"/>
        <v>13050</v>
      </c>
      <c r="G7" s="11"/>
      <c r="H7" s="12" t="s">
        <v>9</v>
      </c>
      <c r="I7" s="13"/>
      <c r="J7" s="14">
        <f>'OCAK 2026'!J39*-1</f>
        <v>-10835.002866999945</v>
      </c>
      <c r="L7" s="53" t="s">
        <v>36</v>
      </c>
      <c r="M7" s="53" t="s">
        <v>37</v>
      </c>
      <c r="N7" s="54">
        <v>-100000</v>
      </c>
    </row>
    <row r="8" spans="2:29" x14ac:dyDescent="0.25">
      <c r="B8" s="7">
        <v>46058</v>
      </c>
      <c r="C8" s="8">
        <v>530</v>
      </c>
      <c r="D8" s="9"/>
      <c r="E8" s="10">
        <v>25</v>
      </c>
      <c r="F8" s="33">
        <f t="shared" si="0"/>
        <v>13250</v>
      </c>
      <c r="G8" s="15"/>
      <c r="H8" s="17"/>
      <c r="I8" s="17"/>
      <c r="J8" s="18"/>
      <c r="L8" s="53" t="s">
        <v>38</v>
      </c>
      <c r="M8" s="53" t="s">
        <v>39</v>
      </c>
      <c r="N8" s="54">
        <v>-100000</v>
      </c>
    </row>
    <row r="9" spans="2:29" x14ac:dyDescent="0.25">
      <c r="B9" s="7">
        <v>46059</v>
      </c>
      <c r="C9" s="8">
        <v>537</v>
      </c>
      <c r="D9" s="9"/>
      <c r="E9" s="10">
        <v>25</v>
      </c>
      <c r="F9" s="33">
        <f t="shared" si="0"/>
        <v>13425</v>
      </c>
      <c r="G9" s="15"/>
      <c r="H9" s="17" t="s">
        <v>43</v>
      </c>
      <c r="I9" s="17"/>
      <c r="J9" s="18">
        <v>100000</v>
      </c>
      <c r="L9" s="53" t="s">
        <v>40</v>
      </c>
      <c r="M9" s="53" t="s">
        <v>41</v>
      </c>
      <c r="N9" s="54">
        <v>-100000</v>
      </c>
    </row>
    <row r="10" spans="2:29" x14ac:dyDescent="0.25">
      <c r="B10" s="7">
        <v>46060</v>
      </c>
      <c r="C10" s="8">
        <v>519</v>
      </c>
      <c r="D10" s="9"/>
      <c r="E10" s="10">
        <v>25</v>
      </c>
      <c r="F10" s="33">
        <f t="shared" si="0"/>
        <v>12975</v>
      </c>
      <c r="G10" s="15"/>
      <c r="H10" s="16"/>
      <c r="I10" s="17"/>
      <c r="J10" s="18"/>
      <c r="L10" s="53" t="s">
        <v>42</v>
      </c>
      <c r="M10" s="53" t="s">
        <v>43</v>
      </c>
      <c r="N10" s="54">
        <v>-100000</v>
      </c>
    </row>
    <row r="11" spans="2:29" x14ac:dyDescent="0.25">
      <c r="B11" s="7">
        <v>46061</v>
      </c>
      <c r="C11" s="8">
        <v>526</v>
      </c>
      <c r="D11" s="9"/>
      <c r="E11" s="10">
        <v>25</v>
      </c>
      <c r="F11" s="33">
        <f t="shared" si="0"/>
        <v>13150</v>
      </c>
      <c r="G11" s="19"/>
      <c r="H11" s="16"/>
      <c r="I11" s="17"/>
      <c r="J11" s="18"/>
    </row>
    <row r="12" spans="2:29" x14ac:dyDescent="0.25">
      <c r="B12" s="7">
        <v>46062</v>
      </c>
      <c r="C12" s="8">
        <v>496</v>
      </c>
      <c r="D12" s="9"/>
      <c r="E12" s="10">
        <v>25</v>
      </c>
      <c r="F12" s="33">
        <f t="shared" si="0"/>
        <v>12400</v>
      </c>
      <c r="G12" s="19"/>
      <c r="H12" s="16"/>
      <c r="I12" s="17"/>
      <c r="J12" s="18"/>
    </row>
    <row r="13" spans="2:29" x14ac:dyDescent="0.25">
      <c r="B13" s="7">
        <v>46063</v>
      </c>
      <c r="C13" s="8">
        <v>506</v>
      </c>
      <c r="D13" s="9"/>
      <c r="E13" s="10">
        <v>25</v>
      </c>
      <c r="F13" s="33">
        <f t="shared" si="0"/>
        <v>12650</v>
      </c>
      <c r="G13" s="19"/>
      <c r="H13" s="16"/>
      <c r="I13" s="17"/>
      <c r="J13" s="18"/>
    </row>
    <row r="14" spans="2:29" x14ac:dyDescent="0.25">
      <c r="B14" s="7">
        <v>46064</v>
      </c>
      <c r="C14" s="8">
        <v>510</v>
      </c>
      <c r="D14" s="9"/>
      <c r="E14" s="10">
        <v>25</v>
      </c>
      <c r="F14" s="33">
        <f t="shared" si="0"/>
        <v>12750</v>
      </c>
      <c r="G14" s="15">
        <v>46108</v>
      </c>
      <c r="H14" s="16" t="s">
        <v>47</v>
      </c>
      <c r="I14" s="17"/>
      <c r="J14" s="18">
        <v>260338.77</v>
      </c>
    </row>
    <row r="15" spans="2:29" x14ac:dyDescent="0.25">
      <c r="B15" s="7">
        <v>46065</v>
      </c>
      <c r="C15" s="8">
        <v>755</v>
      </c>
      <c r="D15" s="9"/>
      <c r="E15" s="10">
        <v>25</v>
      </c>
      <c r="F15" s="33">
        <f t="shared" si="0"/>
        <v>18875</v>
      </c>
      <c r="G15" s="19"/>
      <c r="H15" s="16"/>
      <c r="I15" s="17"/>
      <c r="J15" s="18"/>
    </row>
    <row r="16" spans="2:29" x14ac:dyDescent="0.25">
      <c r="B16" s="7">
        <v>46066</v>
      </c>
      <c r="C16" s="8">
        <v>251</v>
      </c>
      <c r="D16" s="9"/>
      <c r="E16" s="10">
        <v>25</v>
      </c>
      <c r="F16" s="33">
        <f t="shared" si="0"/>
        <v>6275</v>
      </c>
      <c r="G16" s="19"/>
      <c r="H16" s="16"/>
      <c r="I16" s="17"/>
      <c r="J16" s="18"/>
    </row>
    <row r="17" spans="2:10" x14ac:dyDescent="0.25">
      <c r="B17" s="7">
        <v>46067</v>
      </c>
      <c r="C17" s="8">
        <v>497</v>
      </c>
      <c r="D17" s="9"/>
      <c r="E17" s="10">
        <v>25</v>
      </c>
      <c r="F17" s="33">
        <f t="shared" si="0"/>
        <v>12425</v>
      </c>
      <c r="G17" s="19"/>
      <c r="H17" s="16"/>
      <c r="I17" s="17"/>
      <c r="J17" s="18"/>
    </row>
    <row r="18" spans="2:10" x14ac:dyDescent="0.25">
      <c r="B18" s="7">
        <v>46068</v>
      </c>
      <c r="C18" s="8">
        <v>507.5</v>
      </c>
      <c r="D18" s="9"/>
      <c r="E18" s="10">
        <v>25</v>
      </c>
      <c r="F18" s="33">
        <f t="shared" si="0"/>
        <v>12687.5</v>
      </c>
      <c r="G18" s="19"/>
      <c r="H18" s="16"/>
      <c r="I18" s="17"/>
      <c r="J18" s="18"/>
    </row>
    <row r="19" spans="2:10" x14ac:dyDescent="0.25">
      <c r="B19" s="7">
        <v>46069</v>
      </c>
      <c r="C19" s="8">
        <v>504.5</v>
      </c>
      <c r="D19" s="9"/>
      <c r="E19" s="10">
        <v>25</v>
      </c>
      <c r="F19" s="33">
        <f t="shared" si="0"/>
        <v>12612.5</v>
      </c>
      <c r="G19" s="19"/>
      <c r="H19" s="16"/>
      <c r="I19" s="17"/>
      <c r="J19" s="18"/>
    </row>
    <row r="20" spans="2:10" x14ac:dyDescent="0.25">
      <c r="B20" s="7">
        <v>46070</v>
      </c>
      <c r="C20" s="8">
        <v>503</v>
      </c>
      <c r="D20" s="9"/>
      <c r="E20" s="10">
        <v>25</v>
      </c>
      <c r="F20" s="33">
        <f t="shared" si="0"/>
        <v>12575</v>
      </c>
      <c r="G20" s="19"/>
      <c r="H20" s="16"/>
      <c r="I20" s="17"/>
      <c r="J20" s="18"/>
    </row>
    <row r="21" spans="2:10" x14ac:dyDescent="0.25">
      <c r="B21" s="7">
        <v>46071</v>
      </c>
      <c r="C21" s="8">
        <v>505</v>
      </c>
      <c r="D21" s="9"/>
      <c r="E21" s="10">
        <v>25</v>
      </c>
      <c r="F21" s="33">
        <f t="shared" si="0"/>
        <v>12625</v>
      </c>
      <c r="G21" s="19"/>
      <c r="H21" s="16"/>
      <c r="I21" s="17"/>
      <c r="J21" s="18"/>
    </row>
    <row r="22" spans="2:10" x14ac:dyDescent="0.25">
      <c r="B22" s="7">
        <v>46072</v>
      </c>
      <c r="C22" s="8">
        <v>490.5</v>
      </c>
      <c r="D22" s="9"/>
      <c r="E22" s="10">
        <v>25</v>
      </c>
      <c r="F22" s="33">
        <f t="shared" si="0"/>
        <v>12262.5</v>
      </c>
      <c r="G22" s="19"/>
      <c r="H22" s="16"/>
      <c r="I22" s="17"/>
      <c r="J22" s="18"/>
    </row>
    <row r="23" spans="2:10" x14ac:dyDescent="0.25">
      <c r="B23" s="7">
        <v>46073</v>
      </c>
      <c r="C23" s="8">
        <v>501</v>
      </c>
      <c r="D23" s="9"/>
      <c r="E23" s="10">
        <v>25</v>
      </c>
      <c r="F23" s="33">
        <f t="shared" si="0"/>
        <v>12525</v>
      </c>
      <c r="G23" s="19"/>
      <c r="H23" s="16"/>
      <c r="I23" s="17"/>
      <c r="J23" s="18"/>
    </row>
    <row r="24" spans="2:10" x14ac:dyDescent="0.25">
      <c r="B24" s="7">
        <v>46074</v>
      </c>
      <c r="C24" s="8">
        <v>499</v>
      </c>
      <c r="D24" s="9"/>
      <c r="E24" s="10">
        <v>25</v>
      </c>
      <c r="F24" s="33">
        <f t="shared" si="0"/>
        <v>12475</v>
      </c>
      <c r="G24" s="19"/>
      <c r="H24" s="16"/>
      <c r="I24" s="17"/>
      <c r="J24" s="18"/>
    </row>
    <row r="25" spans="2:10" x14ac:dyDescent="0.25">
      <c r="B25" s="7">
        <v>46075</v>
      </c>
      <c r="C25" s="8">
        <v>498.5</v>
      </c>
      <c r="D25" s="9"/>
      <c r="E25" s="10">
        <v>25</v>
      </c>
      <c r="F25" s="33">
        <f t="shared" si="0"/>
        <v>12462.5</v>
      </c>
      <c r="G25" s="19"/>
      <c r="H25" s="16"/>
      <c r="I25" s="17"/>
      <c r="J25" s="18"/>
    </row>
    <row r="26" spans="2:10" x14ac:dyDescent="0.25">
      <c r="B26" s="7">
        <v>46076</v>
      </c>
      <c r="C26" s="8">
        <v>487</v>
      </c>
      <c r="D26" s="9"/>
      <c r="E26" s="10">
        <v>25</v>
      </c>
      <c r="F26" s="33">
        <f t="shared" si="0"/>
        <v>12175</v>
      </c>
      <c r="G26" s="19"/>
      <c r="H26" s="16"/>
      <c r="I26" s="17"/>
      <c r="J26" s="18"/>
    </row>
    <row r="27" spans="2:10" x14ac:dyDescent="0.25">
      <c r="B27" s="7">
        <v>46077</v>
      </c>
      <c r="C27" s="8">
        <v>504.5</v>
      </c>
      <c r="D27" s="9"/>
      <c r="E27" s="10">
        <v>25</v>
      </c>
      <c r="F27" s="33">
        <f t="shared" si="0"/>
        <v>12612.5</v>
      </c>
      <c r="G27" s="19"/>
      <c r="H27" s="16"/>
      <c r="I27" s="17"/>
      <c r="J27" s="18"/>
    </row>
    <row r="28" spans="2:10" x14ac:dyDescent="0.25">
      <c r="B28" s="7">
        <v>46078</v>
      </c>
      <c r="C28" s="8">
        <v>505</v>
      </c>
      <c r="D28" s="9"/>
      <c r="E28" s="10">
        <v>25</v>
      </c>
      <c r="F28" s="33">
        <f t="shared" si="0"/>
        <v>12625</v>
      </c>
      <c r="G28" s="19"/>
      <c r="H28" s="16"/>
      <c r="I28" s="17"/>
      <c r="J28" s="18"/>
    </row>
    <row r="29" spans="2:10" x14ac:dyDescent="0.25">
      <c r="B29" s="7">
        <v>46079</v>
      </c>
      <c r="C29" s="8">
        <v>502</v>
      </c>
      <c r="D29" s="9"/>
      <c r="E29" s="10">
        <v>25</v>
      </c>
      <c r="F29" s="33">
        <f t="shared" si="0"/>
        <v>12550</v>
      </c>
      <c r="G29" s="19"/>
      <c r="H29" s="16"/>
      <c r="I29" s="17"/>
      <c r="J29" s="18"/>
    </row>
    <row r="30" spans="2:10" x14ac:dyDescent="0.25">
      <c r="B30" s="7">
        <v>46080</v>
      </c>
      <c r="C30" s="8">
        <v>494.5</v>
      </c>
      <c r="D30" s="9"/>
      <c r="E30" s="10">
        <v>25</v>
      </c>
      <c r="F30" s="33">
        <f t="shared" si="0"/>
        <v>12362.5</v>
      </c>
      <c r="G30" s="19"/>
      <c r="H30" s="16"/>
      <c r="I30" s="17"/>
      <c r="J30" s="18"/>
    </row>
    <row r="31" spans="2:10" x14ac:dyDescent="0.25">
      <c r="B31" s="7">
        <v>46081</v>
      </c>
      <c r="C31" s="8">
        <v>498</v>
      </c>
      <c r="D31" s="9"/>
      <c r="E31" s="10">
        <v>25</v>
      </c>
      <c r="F31" s="33">
        <f t="shared" si="0"/>
        <v>12450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14135.5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353387.49575800006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353387.5</v>
      </c>
      <c r="L36" s="31">
        <f>J36-J4-J5-J6</f>
        <v>349503.77137500001</v>
      </c>
    </row>
    <row r="37" spans="2:12" x14ac:dyDescent="0.25">
      <c r="B37" s="26" t="s">
        <v>14</v>
      </c>
      <c r="C37" s="30">
        <f>C35</f>
        <v>14135.5</v>
      </c>
      <c r="D37" s="9">
        <f>D35/1.03</f>
        <v>0</v>
      </c>
      <c r="E37" s="10"/>
      <c r="F37" s="33">
        <f>SUM(F4:F36)</f>
        <v>353387.5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4.2419999372214079E-3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F46EA-C104-4017-915B-FC4A465ACB6C}">
  <dimension ref="B1:AC43"/>
  <sheetViews>
    <sheetView zoomScale="85" zoomScaleNormal="85" workbookViewId="0">
      <selection activeCell="T23" sqref="T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/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71"/>
      <c r="M2" s="71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/>
      <c r="N3" s="55"/>
    </row>
    <row r="4" spans="2:29" x14ac:dyDescent="0.25">
      <c r="B4" s="7">
        <v>46082</v>
      </c>
      <c r="C4" s="8">
        <v>497</v>
      </c>
      <c r="D4" s="9"/>
      <c r="E4" s="10">
        <v>25</v>
      </c>
      <c r="F4" s="33">
        <f>E4*C4</f>
        <v>12425</v>
      </c>
      <c r="G4" s="11"/>
      <c r="H4" s="12" t="s">
        <v>6</v>
      </c>
      <c r="I4" s="13">
        <v>0.01</v>
      </c>
      <c r="J4" s="14">
        <f>(F36+F37)*I4</f>
        <v>3782.625</v>
      </c>
      <c r="L4" s="56"/>
      <c r="N4" s="55"/>
    </row>
    <row r="5" spans="2:29" x14ac:dyDescent="0.25">
      <c r="B5" s="7">
        <v>46083</v>
      </c>
      <c r="C5" s="8">
        <v>496.5</v>
      </c>
      <c r="D5" s="9"/>
      <c r="E5" s="10">
        <v>25</v>
      </c>
      <c r="F5" s="33">
        <f t="shared" ref="F5:F34" si="0">E5*C5</f>
        <v>12412.5</v>
      </c>
      <c r="G5" s="11"/>
      <c r="H5" s="12" t="s">
        <v>7</v>
      </c>
      <c r="I5" s="13">
        <v>1E-3</v>
      </c>
      <c r="J5" s="14">
        <f>(F36+F37-J4-J6)*I5</f>
        <v>374.47987499999999</v>
      </c>
      <c r="L5" s="56"/>
      <c r="N5" s="55"/>
    </row>
    <row r="6" spans="2:29" x14ac:dyDescent="0.25">
      <c r="B6" s="7">
        <v>46084</v>
      </c>
      <c r="C6" s="8">
        <v>503</v>
      </c>
      <c r="D6" s="9"/>
      <c r="E6" s="10">
        <v>25</v>
      </c>
      <c r="F6" s="33">
        <f t="shared" si="0"/>
        <v>12575</v>
      </c>
      <c r="G6" s="11"/>
      <c r="H6" s="12" t="s">
        <v>8</v>
      </c>
      <c r="I6" s="13"/>
      <c r="J6" s="14"/>
      <c r="N6" s="55"/>
    </row>
    <row r="7" spans="2:29" x14ac:dyDescent="0.25">
      <c r="B7" s="7">
        <v>46085</v>
      </c>
      <c r="C7" s="8">
        <v>509</v>
      </c>
      <c r="D7" s="9"/>
      <c r="E7" s="10">
        <v>25</v>
      </c>
      <c r="F7" s="33">
        <f t="shared" si="0"/>
        <v>12725</v>
      </c>
      <c r="G7" s="11"/>
      <c r="H7" s="12" t="s">
        <v>9</v>
      </c>
      <c r="I7" s="13"/>
      <c r="J7" s="14">
        <f>'ŞUBAT 2026'!J39*-1</f>
        <v>-4.2419999372214079E-3</v>
      </c>
      <c r="N7" s="55"/>
    </row>
    <row r="8" spans="2:29" x14ac:dyDescent="0.25">
      <c r="B8" s="7">
        <v>46086</v>
      </c>
      <c r="C8" s="8">
        <v>484.5</v>
      </c>
      <c r="D8" s="9"/>
      <c r="E8" s="10">
        <v>25</v>
      </c>
      <c r="F8" s="33">
        <f t="shared" si="0"/>
        <v>12112.5</v>
      </c>
      <c r="G8" s="15"/>
      <c r="H8" s="17"/>
      <c r="I8" s="17"/>
      <c r="J8" s="18"/>
      <c r="N8" s="55"/>
    </row>
    <row r="9" spans="2:29" x14ac:dyDescent="0.25">
      <c r="B9" s="7">
        <v>46087</v>
      </c>
      <c r="C9" s="8">
        <v>502.5</v>
      </c>
      <c r="D9" s="9"/>
      <c r="E9" s="10">
        <v>25</v>
      </c>
      <c r="F9" s="33">
        <f t="shared" si="0"/>
        <v>12562.5</v>
      </c>
      <c r="G9" s="15"/>
      <c r="H9" s="16"/>
      <c r="I9" s="17"/>
      <c r="J9" s="18"/>
      <c r="N9" s="55"/>
    </row>
    <row r="10" spans="2:29" x14ac:dyDescent="0.25">
      <c r="B10" s="7">
        <v>46088</v>
      </c>
      <c r="C10" s="8">
        <v>498</v>
      </c>
      <c r="D10" s="9"/>
      <c r="E10" s="10">
        <v>25</v>
      </c>
      <c r="F10" s="33">
        <f t="shared" si="0"/>
        <v>12450</v>
      </c>
      <c r="G10" s="15"/>
      <c r="H10" s="16"/>
      <c r="I10" s="17"/>
      <c r="J10" s="18"/>
      <c r="N10" s="55"/>
    </row>
    <row r="11" spans="2:29" x14ac:dyDescent="0.25">
      <c r="B11" s="7">
        <v>46089</v>
      </c>
      <c r="C11" s="8">
        <v>494.5</v>
      </c>
      <c r="D11" s="9"/>
      <c r="E11" s="10">
        <v>25</v>
      </c>
      <c r="F11" s="33">
        <f t="shared" si="0"/>
        <v>12362.5</v>
      </c>
      <c r="G11" s="19"/>
      <c r="H11" s="16"/>
      <c r="I11" s="17"/>
      <c r="J11" s="18"/>
    </row>
    <row r="12" spans="2:29" x14ac:dyDescent="0.25">
      <c r="B12" s="7">
        <v>46090</v>
      </c>
      <c r="C12" s="8">
        <v>503.5</v>
      </c>
      <c r="D12" s="9"/>
      <c r="E12" s="10">
        <v>25</v>
      </c>
      <c r="F12" s="33">
        <f t="shared" si="0"/>
        <v>12587.5</v>
      </c>
      <c r="G12" s="19"/>
      <c r="H12" s="16"/>
      <c r="I12" s="17"/>
      <c r="J12" s="18"/>
    </row>
    <row r="13" spans="2:29" x14ac:dyDescent="0.25">
      <c r="B13" s="7">
        <v>46091</v>
      </c>
      <c r="C13" s="8">
        <v>479</v>
      </c>
      <c r="D13" s="9"/>
      <c r="E13" s="10">
        <v>25</v>
      </c>
      <c r="F13" s="33">
        <f t="shared" si="0"/>
        <v>11975</v>
      </c>
      <c r="G13" s="19"/>
      <c r="H13" s="16"/>
      <c r="I13" s="17"/>
      <c r="J13" s="18"/>
    </row>
    <row r="14" spans="2:29" x14ac:dyDescent="0.25">
      <c r="B14" s="7">
        <v>46092</v>
      </c>
      <c r="C14" s="8">
        <v>495</v>
      </c>
      <c r="D14" s="9"/>
      <c r="E14" s="10">
        <v>25</v>
      </c>
      <c r="F14" s="33">
        <f t="shared" si="0"/>
        <v>12375</v>
      </c>
      <c r="G14" s="19"/>
      <c r="H14" s="16"/>
      <c r="I14" s="17"/>
      <c r="J14" s="18"/>
    </row>
    <row r="15" spans="2:29" x14ac:dyDescent="0.25">
      <c r="B15" s="7">
        <v>46093</v>
      </c>
      <c r="C15" s="8">
        <v>502</v>
      </c>
      <c r="D15" s="9"/>
      <c r="E15" s="10">
        <v>25</v>
      </c>
      <c r="F15" s="33">
        <f t="shared" si="0"/>
        <v>12550</v>
      </c>
      <c r="G15" s="19"/>
      <c r="H15" s="16"/>
      <c r="I15" s="17"/>
      <c r="J15" s="18"/>
    </row>
    <row r="16" spans="2:29" x14ac:dyDescent="0.25">
      <c r="B16" s="7">
        <v>46094</v>
      </c>
      <c r="C16" s="8">
        <v>497</v>
      </c>
      <c r="D16" s="9"/>
      <c r="E16" s="10">
        <v>25</v>
      </c>
      <c r="F16" s="33">
        <f t="shared" si="0"/>
        <v>12425</v>
      </c>
      <c r="G16" s="19"/>
      <c r="H16" s="16"/>
      <c r="I16" s="17"/>
      <c r="J16" s="18"/>
    </row>
    <row r="17" spans="2:10" x14ac:dyDescent="0.25">
      <c r="B17" s="7">
        <v>46095</v>
      </c>
      <c r="C17" s="8">
        <v>490</v>
      </c>
      <c r="D17" s="9"/>
      <c r="E17" s="10">
        <v>25</v>
      </c>
      <c r="F17" s="33">
        <f t="shared" si="0"/>
        <v>12250</v>
      </c>
      <c r="G17" s="15">
        <v>46134</v>
      </c>
      <c r="H17" s="16" t="s">
        <v>50</v>
      </c>
      <c r="I17" s="17"/>
      <c r="J17" s="18">
        <v>174105.4</v>
      </c>
    </row>
    <row r="18" spans="2:10" x14ac:dyDescent="0.25">
      <c r="B18" s="7">
        <v>46096</v>
      </c>
      <c r="C18" s="8">
        <v>495.5</v>
      </c>
      <c r="D18" s="9"/>
      <c r="E18" s="10">
        <v>25</v>
      </c>
      <c r="F18" s="33">
        <f t="shared" si="0"/>
        <v>12387.5</v>
      </c>
      <c r="G18" s="19"/>
      <c r="H18" s="16"/>
      <c r="I18" s="17"/>
      <c r="J18" s="18"/>
    </row>
    <row r="19" spans="2:10" x14ac:dyDescent="0.25">
      <c r="B19" s="7">
        <v>46097</v>
      </c>
      <c r="C19" s="8">
        <v>495</v>
      </c>
      <c r="D19" s="9"/>
      <c r="E19" s="10">
        <v>25</v>
      </c>
      <c r="F19" s="33">
        <f t="shared" si="0"/>
        <v>12375</v>
      </c>
      <c r="G19" s="19"/>
      <c r="H19" s="16"/>
      <c r="I19" s="17"/>
      <c r="J19" s="18"/>
    </row>
    <row r="20" spans="2:10" x14ac:dyDescent="0.25">
      <c r="B20" s="7">
        <v>46098</v>
      </c>
      <c r="C20" s="8">
        <v>498.5</v>
      </c>
      <c r="D20" s="9"/>
      <c r="E20" s="10">
        <v>25</v>
      </c>
      <c r="F20" s="33">
        <f t="shared" si="0"/>
        <v>12462.5</v>
      </c>
      <c r="G20" s="19"/>
      <c r="H20" s="16"/>
      <c r="I20" s="17"/>
      <c r="J20" s="18"/>
    </row>
    <row r="21" spans="2:10" x14ac:dyDescent="0.25">
      <c r="B21" s="7">
        <v>46099</v>
      </c>
      <c r="C21" s="8">
        <v>488</v>
      </c>
      <c r="D21" s="9"/>
      <c r="E21" s="10">
        <v>25</v>
      </c>
      <c r="F21" s="33">
        <f t="shared" si="0"/>
        <v>12200</v>
      </c>
      <c r="G21" s="19"/>
      <c r="H21" s="16"/>
      <c r="I21" s="17"/>
      <c r="J21" s="18"/>
    </row>
    <row r="22" spans="2:10" x14ac:dyDescent="0.25">
      <c r="B22" s="7">
        <v>46100</v>
      </c>
      <c r="C22" s="8">
        <v>489</v>
      </c>
      <c r="D22" s="9"/>
      <c r="E22" s="10">
        <v>25</v>
      </c>
      <c r="F22" s="33">
        <f t="shared" si="0"/>
        <v>12225</v>
      </c>
      <c r="G22" s="15">
        <v>46136</v>
      </c>
      <c r="H22" s="16" t="s">
        <v>47</v>
      </c>
      <c r="I22" s="17"/>
      <c r="J22" s="18">
        <v>200000</v>
      </c>
    </row>
    <row r="23" spans="2:10" x14ac:dyDescent="0.25">
      <c r="B23" s="7">
        <v>46101</v>
      </c>
      <c r="C23" s="8">
        <v>460.5</v>
      </c>
      <c r="D23" s="9"/>
      <c r="E23" s="10">
        <v>25</v>
      </c>
      <c r="F23" s="33">
        <f t="shared" si="0"/>
        <v>11512.5</v>
      </c>
      <c r="G23" s="19"/>
      <c r="H23" s="16"/>
      <c r="I23" s="17"/>
      <c r="J23" s="18"/>
    </row>
    <row r="24" spans="2:10" x14ac:dyDescent="0.25">
      <c r="B24" s="7">
        <v>46102</v>
      </c>
      <c r="C24" s="8">
        <v>502</v>
      </c>
      <c r="D24" s="9"/>
      <c r="E24" s="10">
        <v>25</v>
      </c>
      <c r="F24" s="33">
        <f t="shared" si="0"/>
        <v>12550</v>
      </c>
      <c r="G24" s="19"/>
      <c r="H24" s="16"/>
      <c r="I24" s="17"/>
      <c r="J24" s="18"/>
    </row>
    <row r="25" spans="2:10" x14ac:dyDescent="0.25">
      <c r="B25" s="7">
        <v>46103</v>
      </c>
      <c r="C25" s="8">
        <v>504</v>
      </c>
      <c r="D25" s="9"/>
      <c r="E25" s="10">
        <v>25</v>
      </c>
      <c r="F25" s="33">
        <f t="shared" si="0"/>
        <v>12600</v>
      </c>
      <c r="G25" s="19"/>
      <c r="H25" s="16"/>
      <c r="I25" s="17"/>
      <c r="J25" s="18"/>
    </row>
    <row r="26" spans="2:10" x14ac:dyDescent="0.25">
      <c r="B26" s="7">
        <v>46104</v>
      </c>
      <c r="C26" s="8">
        <v>480</v>
      </c>
      <c r="D26" s="9"/>
      <c r="E26" s="10">
        <v>25</v>
      </c>
      <c r="F26" s="33">
        <f t="shared" si="0"/>
        <v>12000</v>
      </c>
      <c r="G26" s="19"/>
      <c r="H26" s="16"/>
      <c r="I26" s="17"/>
      <c r="J26" s="18"/>
    </row>
    <row r="27" spans="2:10" x14ac:dyDescent="0.25">
      <c r="B27" s="7">
        <v>46105</v>
      </c>
      <c r="C27" s="8">
        <v>473</v>
      </c>
      <c r="D27" s="9"/>
      <c r="E27" s="10">
        <v>25</v>
      </c>
      <c r="F27" s="33">
        <f t="shared" si="0"/>
        <v>11825</v>
      </c>
      <c r="G27" s="19"/>
      <c r="H27" s="16"/>
      <c r="I27" s="17"/>
      <c r="J27" s="18"/>
    </row>
    <row r="28" spans="2:10" x14ac:dyDescent="0.25">
      <c r="B28" s="7">
        <v>46106</v>
      </c>
      <c r="C28" s="8">
        <v>478</v>
      </c>
      <c r="D28" s="9"/>
      <c r="E28" s="10">
        <v>25</v>
      </c>
      <c r="F28" s="33">
        <f t="shared" si="0"/>
        <v>11950</v>
      </c>
      <c r="G28" s="19"/>
      <c r="H28" s="16"/>
      <c r="I28" s="17"/>
      <c r="J28" s="18"/>
    </row>
    <row r="29" spans="2:10" x14ac:dyDescent="0.25">
      <c r="B29" s="7">
        <v>46107</v>
      </c>
      <c r="C29" s="8">
        <v>466</v>
      </c>
      <c r="D29" s="9"/>
      <c r="E29" s="10">
        <v>25</v>
      </c>
      <c r="F29" s="33">
        <f t="shared" si="0"/>
        <v>11650</v>
      </c>
      <c r="G29" s="19"/>
      <c r="H29" s="16"/>
      <c r="I29" s="17"/>
      <c r="J29" s="18"/>
    </row>
    <row r="30" spans="2:10" x14ac:dyDescent="0.25">
      <c r="B30" s="7">
        <v>46108</v>
      </c>
      <c r="C30" s="8">
        <v>463.5</v>
      </c>
      <c r="D30" s="9"/>
      <c r="E30" s="10">
        <v>25</v>
      </c>
      <c r="F30" s="33">
        <f t="shared" si="0"/>
        <v>11587.5</v>
      </c>
      <c r="G30" s="19"/>
      <c r="H30" s="16"/>
      <c r="I30" s="17"/>
      <c r="J30" s="18"/>
    </row>
    <row r="31" spans="2:10" x14ac:dyDescent="0.25">
      <c r="B31" s="7">
        <v>46109</v>
      </c>
      <c r="C31" s="8">
        <v>471.5</v>
      </c>
      <c r="D31" s="9"/>
      <c r="E31" s="10">
        <v>25</v>
      </c>
      <c r="F31" s="33">
        <f t="shared" si="0"/>
        <v>11787.5</v>
      </c>
      <c r="G31" s="19"/>
      <c r="H31" s="16"/>
      <c r="I31" s="17"/>
      <c r="J31" s="18"/>
    </row>
    <row r="32" spans="2:10" x14ac:dyDescent="0.25">
      <c r="B32" s="7">
        <v>46110</v>
      </c>
      <c r="C32" s="8">
        <v>460</v>
      </c>
      <c r="D32" s="9"/>
      <c r="E32" s="10">
        <v>25</v>
      </c>
      <c r="F32" s="33">
        <f t="shared" si="0"/>
        <v>11500</v>
      </c>
      <c r="G32" s="19"/>
      <c r="H32" s="16"/>
      <c r="I32" s="17"/>
      <c r="J32" s="18"/>
    </row>
    <row r="33" spans="2:12" x14ac:dyDescent="0.25">
      <c r="B33" s="7">
        <v>46111</v>
      </c>
      <c r="C33" s="8">
        <v>477.5</v>
      </c>
      <c r="D33" s="9"/>
      <c r="E33" s="10">
        <v>25</v>
      </c>
      <c r="F33" s="33">
        <f t="shared" si="0"/>
        <v>11937.5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477</v>
      </c>
      <c r="D34" s="45"/>
      <c r="E34" s="10">
        <v>25</v>
      </c>
      <c r="F34" s="47">
        <f t="shared" si="0"/>
        <v>11925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15130.5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378262.50063300005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378262.5</v>
      </c>
      <c r="L36" s="31">
        <f>J36-J4-J5-J6</f>
        <v>374105.39512499998</v>
      </c>
    </row>
    <row r="37" spans="2:12" x14ac:dyDescent="0.25">
      <c r="B37" s="26" t="s">
        <v>14</v>
      </c>
      <c r="C37" s="30">
        <f>C35</f>
        <v>15130.5</v>
      </c>
      <c r="D37" s="9">
        <f>D35/1.03</f>
        <v>0</v>
      </c>
      <c r="E37" s="10"/>
      <c r="F37" s="33">
        <f>SUM(F4:F36)</f>
        <v>378262.5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-6.3300004694610834E-4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A0AB-9018-46CB-AA22-E2839CA0DCDD}">
  <dimension ref="B1:AC43"/>
  <sheetViews>
    <sheetView tabSelected="1" zoomScale="85" zoomScaleNormal="85" workbookViewId="0">
      <selection activeCell="O16" sqref="O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/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71"/>
      <c r="M2" s="71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/>
      <c r="N3" s="55"/>
    </row>
    <row r="4" spans="2:29" x14ac:dyDescent="0.25">
      <c r="B4" s="7">
        <v>46113</v>
      </c>
      <c r="C4" s="8">
        <v>486.5</v>
      </c>
      <c r="D4" s="9"/>
      <c r="E4" s="10">
        <v>25</v>
      </c>
      <c r="F4" s="33">
        <f>E4*C4</f>
        <v>12162.5</v>
      </c>
      <c r="G4" s="11"/>
      <c r="H4" s="12" t="s">
        <v>6</v>
      </c>
      <c r="I4" s="13">
        <v>0.01</v>
      </c>
      <c r="J4" s="14">
        <f>(F36+F37)*I4</f>
        <v>3562.875</v>
      </c>
      <c r="L4" s="56"/>
      <c r="N4" s="55"/>
    </row>
    <row r="5" spans="2:29" x14ac:dyDescent="0.25">
      <c r="B5" s="7">
        <v>46114</v>
      </c>
      <c r="C5" s="8">
        <v>502</v>
      </c>
      <c r="D5" s="9"/>
      <c r="E5" s="10">
        <v>25</v>
      </c>
      <c r="F5" s="33">
        <f t="shared" ref="F5:F34" si="0">E5*C5</f>
        <v>12550</v>
      </c>
      <c r="G5" s="11"/>
      <c r="H5" s="12" t="s">
        <v>7</v>
      </c>
      <c r="I5" s="13">
        <v>1E-3</v>
      </c>
      <c r="J5" s="14">
        <f>(F36+F37-J4-J6)*I5</f>
        <v>352.724625</v>
      </c>
      <c r="L5" s="56"/>
      <c r="N5" s="55"/>
    </row>
    <row r="6" spans="2:29" x14ac:dyDescent="0.25">
      <c r="B6" s="7">
        <v>46115</v>
      </c>
      <c r="C6" s="8">
        <v>505</v>
      </c>
      <c r="D6" s="9"/>
      <c r="E6" s="10">
        <v>25</v>
      </c>
      <c r="F6" s="33">
        <f t="shared" si="0"/>
        <v>12625</v>
      </c>
      <c r="G6" s="11"/>
      <c r="H6" s="12" t="s">
        <v>8</v>
      </c>
      <c r="I6" s="13"/>
      <c r="J6" s="14"/>
      <c r="N6" s="55"/>
    </row>
    <row r="7" spans="2:29" x14ac:dyDescent="0.25">
      <c r="B7" s="7">
        <v>46116</v>
      </c>
      <c r="C7" s="8">
        <v>481.5</v>
      </c>
      <c r="D7" s="9"/>
      <c r="E7" s="10">
        <v>25</v>
      </c>
      <c r="F7" s="33">
        <f t="shared" si="0"/>
        <v>12037.5</v>
      </c>
      <c r="G7" s="11"/>
      <c r="H7" s="12" t="s">
        <v>9</v>
      </c>
      <c r="I7" s="13"/>
      <c r="J7" s="14">
        <f>'MART 2026'!J39*-1</f>
        <v>6.3300004694610834E-4</v>
      </c>
      <c r="N7" s="55"/>
    </row>
    <row r="8" spans="2:29" x14ac:dyDescent="0.25">
      <c r="B8" s="7">
        <v>46117</v>
      </c>
      <c r="C8" s="8">
        <v>499</v>
      </c>
      <c r="D8" s="9"/>
      <c r="E8" s="10">
        <v>25</v>
      </c>
      <c r="F8" s="33">
        <f t="shared" si="0"/>
        <v>12475</v>
      </c>
      <c r="G8" s="15"/>
      <c r="H8" s="17"/>
      <c r="I8" s="17"/>
      <c r="J8" s="18"/>
      <c r="N8" s="55"/>
    </row>
    <row r="9" spans="2:29" x14ac:dyDescent="0.25">
      <c r="B9" s="7">
        <v>46118</v>
      </c>
      <c r="C9" s="8">
        <v>490</v>
      </c>
      <c r="D9" s="9"/>
      <c r="E9" s="10">
        <v>25</v>
      </c>
      <c r="F9" s="33">
        <f t="shared" si="0"/>
        <v>12250</v>
      </c>
      <c r="G9" s="15"/>
      <c r="H9" s="16"/>
      <c r="I9" s="17"/>
      <c r="J9" s="18"/>
      <c r="N9" s="55"/>
    </row>
    <row r="10" spans="2:29" x14ac:dyDescent="0.25">
      <c r="B10" s="7">
        <v>46119</v>
      </c>
      <c r="C10" s="8">
        <v>492.5</v>
      </c>
      <c r="D10" s="9"/>
      <c r="E10" s="10">
        <v>25</v>
      </c>
      <c r="F10" s="33">
        <f t="shared" si="0"/>
        <v>12312.5</v>
      </c>
      <c r="G10" s="15"/>
      <c r="H10" s="16"/>
      <c r="I10" s="17"/>
      <c r="J10" s="18"/>
      <c r="N10" s="55"/>
    </row>
    <row r="11" spans="2:29" x14ac:dyDescent="0.25">
      <c r="B11" s="7">
        <v>46120</v>
      </c>
      <c r="C11" s="8">
        <v>492.5</v>
      </c>
      <c r="D11" s="9"/>
      <c r="E11" s="10">
        <v>25</v>
      </c>
      <c r="F11" s="33">
        <f t="shared" si="0"/>
        <v>12312.5</v>
      </c>
      <c r="G11" s="19"/>
      <c r="H11" s="16"/>
      <c r="I11" s="17"/>
      <c r="J11" s="18"/>
    </row>
    <row r="12" spans="2:29" x14ac:dyDescent="0.25">
      <c r="B12" s="7">
        <v>46121</v>
      </c>
      <c r="C12" s="8">
        <v>474</v>
      </c>
      <c r="D12" s="9"/>
      <c r="E12" s="10">
        <v>25</v>
      </c>
      <c r="F12" s="33">
        <f t="shared" si="0"/>
        <v>11850</v>
      </c>
      <c r="G12" s="19"/>
      <c r="H12" s="16"/>
      <c r="I12" s="17"/>
      <c r="J12" s="18"/>
    </row>
    <row r="13" spans="2:29" x14ac:dyDescent="0.25">
      <c r="B13" s="7">
        <v>46122</v>
      </c>
      <c r="C13" s="8">
        <v>490.5</v>
      </c>
      <c r="D13" s="9"/>
      <c r="E13" s="10">
        <v>25</v>
      </c>
      <c r="F13" s="33">
        <f t="shared" si="0"/>
        <v>12262.5</v>
      </c>
      <c r="G13" s="19"/>
      <c r="H13" s="16"/>
      <c r="I13" s="17"/>
      <c r="J13" s="18"/>
    </row>
    <row r="14" spans="2:29" x14ac:dyDescent="0.25">
      <c r="B14" s="7">
        <v>46123</v>
      </c>
      <c r="C14" s="8">
        <v>475</v>
      </c>
      <c r="D14" s="9"/>
      <c r="E14" s="10">
        <v>25</v>
      </c>
      <c r="F14" s="33">
        <f t="shared" si="0"/>
        <v>11875</v>
      </c>
      <c r="G14" s="19"/>
      <c r="H14" s="16"/>
      <c r="I14" s="17"/>
      <c r="J14" s="18"/>
    </row>
    <row r="15" spans="2:29" x14ac:dyDescent="0.25">
      <c r="B15" s="7">
        <v>46124</v>
      </c>
      <c r="C15" s="8">
        <v>454.5</v>
      </c>
      <c r="D15" s="9"/>
      <c r="E15" s="10">
        <v>25</v>
      </c>
      <c r="F15" s="33">
        <f t="shared" si="0"/>
        <v>11362.5</v>
      </c>
      <c r="G15" s="19"/>
      <c r="H15" s="16"/>
      <c r="I15" s="17"/>
      <c r="J15" s="18"/>
    </row>
    <row r="16" spans="2:29" x14ac:dyDescent="0.25">
      <c r="B16" s="7">
        <v>46125</v>
      </c>
      <c r="C16" s="8">
        <v>464</v>
      </c>
      <c r="D16" s="9"/>
      <c r="E16" s="10">
        <v>25</v>
      </c>
      <c r="F16" s="33">
        <f t="shared" si="0"/>
        <v>11600</v>
      </c>
      <c r="G16" s="19"/>
      <c r="H16" s="16"/>
      <c r="I16" s="17"/>
      <c r="J16" s="18"/>
    </row>
    <row r="17" spans="2:10" x14ac:dyDescent="0.25">
      <c r="B17" s="7">
        <v>46126</v>
      </c>
      <c r="C17" s="8">
        <v>452.5</v>
      </c>
      <c r="D17" s="9"/>
      <c r="E17" s="10">
        <v>25</v>
      </c>
      <c r="F17" s="33">
        <f t="shared" si="0"/>
        <v>11312.5</v>
      </c>
      <c r="G17" s="19"/>
      <c r="H17" s="16"/>
      <c r="I17" s="17"/>
      <c r="J17" s="18"/>
    </row>
    <row r="18" spans="2:10" x14ac:dyDescent="0.25">
      <c r="B18" s="7">
        <v>46127</v>
      </c>
      <c r="C18" s="8">
        <v>469.5</v>
      </c>
      <c r="D18" s="9"/>
      <c r="E18" s="10">
        <v>25</v>
      </c>
      <c r="F18" s="33">
        <f t="shared" si="0"/>
        <v>11737.5</v>
      </c>
      <c r="G18" s="19"/>
      <c r="H18" s="16"/>
      <c r="I18" s="17"/>
      <c r="J18" s="18"/>
    </row>
    <row r="19" spans="2:10" x14ac:dyDescent="0.25">
      <c r="B19" s="7">
        <v>46128</v>
      </c>
      <c r="C19" s="8">
        <v>477</v>
      </c>
      <c r="D19" s="9"/>
      <c r="E19" s="10">
        <v>25</v>
      </c>
      <c r="F19" s="33">
        <f t="shared" si="0"/>
        <v>11925</v>
      </c>
      <c r="G19" s="19"/>
      <c r="H19" s="16"/>
      <c r="I19" s="17"/>
      <c r="J19" s="18"/>
    </row>
    <row r="20" spans="2:10" x14ac:dyDescent="0.25">
      <c r="B20" s="7">
        <v>46129</v>
      </c>
      <c r="C20" s="8">
        <v>491</v>
      </c>
      <c r="D20" s="9"/>
      <c r="E20" s="10">
        <v>25</v>
      </c>
      <c r="F20" s="33">
        <f t="shared" si="0"/>
        <v>12275</v>
      </c>
      <c r="G20" s="19"/>
      <c r="H20" s="16"/>
      <c r="I20" s="17"/>
      <c r="J20" s="18"/>
    </row>
    <row r="21" spans="2:10" x14ac:dyDescent="0.25">
      <c r="B21" s="7">
        <v>46130</v>
      </c>
      <c r="C21" s="8">
        <v>475</v>
      </c>
      <c r="D21" s="9"/>
      <c r="E21" s="10">
        <v>25</v>
      </c>
      <c r="F21" s="33">
        <f t="shared" si="0"/>
        <v>11875</v>
      </c>
      <c r="G21" s="19"/>
      <c r="H21" s="16"/>
      <c r="I21" s="17"/>
      <c r="J21" s="18"/>
    </row>
    <row r="22" spans="2:10" x14ac:dyDescent="0.25">
      <c r="B22" s="7">
        <v>46131</v>
      </c>
      <c r="C22" s="8">
        <v>462</v>
      </c>
      <c r="D22" s="9"/>
      <c r="E22" s="10">
        <v>25</v>
      </c>
      <c r="F22" s="33">
        <f t="shared" si="0"/>
        <v>11550</v>
      </c>
      <c r="G22" s="19"/>
      <c r="H22" s="16"/>
      <c r="I22" s="17"/>
      <c r="J22" s="18"/>
    </row>
    <row r="23" spans="2:10" x14ac:dyDescent="0.25">
      <c r="B23" s="7">
        <v>46132</v>
      </c>
      <c r="C23" s="8">
        <v>446</v>
      </c>
      <c r="D23" s="9"/>
      <c r="E23" s="10">
        <v>25</v>
      </c>
      <c r="F23" s="33">
        <f t="shared" si="0"/>
        <v>11150</v>
      </c>
      <c r="G23" s="19"/>
      <c r="H23" s="16"/>
      <c r="I23" s="17"/>
      <c r="J23" s="18"/>
    </row>
    <row r="24" spans="2:10" x14ac:dyDescent="0.25">
      <c r="B24" s="7">
        <v>46133</v>
      </c>
      <c r="C24" s="8">
        <v>452</v>
      </c>
      <c r="D24" s="9"/>
      <c r="E24" s="10">
        <v>25</v>
      </c>
      <c r="F24" s="33">
        <f t="shared" si="0"/>
        <v>11300</v>
      </c>
      <c r="G24" s="19"/>
      <c r="H24" s="16"/>
      <c r="I24" s="17"/>
      <c r="J24" s="18"/>
    </row>
    <row r="25" spans="2:10" x14ac:dyDescent="0.25">
      <c r="B25" s="7">
        <v>46134</v>
      </c>
      <c r="C25" s="8">
        <v>469</v>
      </c>
      <c r="D25" s="9"/>
      <c r="E25" s="10">
        <v>25</v>
      </c>
      <c r="F25" s="33">
        <f t="shared" si="0"/>
        <v>11725</v>
      </c>
      <c r="G25" s="19"/>
      <c r="H25" s="16"/>
      <c r="I25" s="17"/>
      <c r="J25" s="18"/>
    </row>
    <row r="26" spans="2:10" x14ac:dyDescent="0.25">
      <c r="B26" s="7">
        <v>46135</v>
      </c>
      <c r="C26" s="8">
        <v>463</v>
      </c>
      <c r="D26" s="9"/>
      <c r="E26" s="10">
        <v>25</v>
      </c>
      <c r="F26" s="33">
        <f t="shared" si="0"/>
        <v>11575</v>
      </c>
      <c r="G26" s="19"/>
      <c r="H26" s="16"/>
      <c r="I26" s="17"/>
      <c r="J26" s="18"/>
    </row>
    <row r="27" spans="2:10" x14ac:dyDescent="0.25">
      <c r="B27" s="7">
        <v>46136</v>
      </c>
      <c r="C27" s="8">
        <v>457.5</v>
      </c>
      <c r="D27" s="9"/>
      <c r="E27" s="10">
        <v>25</v>
      </c>
      <c r="F27" s="33">
        <f t="shared" si="0"/>
        <v>11437.5</v>
      </c>
      <c r="G27" s="19"/>
      <c r="H27" s="16"/>
      <c r="I27" s="17"/>
      <c r="J27" s="18"/>
    </row>
    <row r="28" spans="2:10" x14ac:dyDescent="0.25">
      <c r="B28" s="7">
        <v>46137</v>
      </c>
      <c r="C28" s="8">
        <v>455.5</v>
      </c>
      <c r="D28" s="9"/>
      <c r="E28" s="10">
        <v>25</v>
      </c>
      <c r="F28" s="33">
        <f t="shared" si="0"/>
        <v>11387.5</v>
      </c>
      <c r="G28" s="19"/>
      <c r="H28" s="16"/>
      <c r="I28" s="17"/>
      <c r="J28" s="18"/>
    </row>
    <row r="29" spans="2:10" x14ac:dyDescent="0.25">
      <c r="B29" s="7">
        <v>46138</v>
      </c>
      <c r="C29" s="8">
        <v>458</v>
      </c>
      <c r="D29" s="9"/>
      <c r="E29" s="10">
        <v>25</v>
      </c>
      <c r="F29" s="33">
        <f t="shared" si="0"/>
        <v>11450</v>
      </c>
      <c r="G29" s="19"/>
      <c r="H29" s="16"/>
      <c r="I29" s="17"/>
      <c r="J29" s="18"/>
    </row>
    <row r="30" spans="2:10" x14ac:dyDescent="0.25">
      <c r="B30" s="7">
        <v>46139</v>
      </c>
      <c r="C30" s="8">
        <v>476</v>
      </c>
      <c r="D30" s="9"/>
      <c r="E30" s="10">
        <v>25</v>
      </c>
      <c r="F30" s="33">
        <f t="shared" si="0"/>
        <v>11900</v>
      </c>
      <c r="G30" s="19"/>
      <c r="H30" s="16"/>
      <c r="I30" s="17"/>
      <c r="J30" s="18"/>
    </row>
    <row r="31" spans="2:10" x14ac:dyDescent="0.25">
      <c r="B31" s="7">
        <v>46140</v>
      </c>
      <c r="C31" s="8">
        <v>480</v>
      </c>
      <c r="D31" s="9"/>
      <c r="E31" s="10">
        <v>25</v>
      </c>
      <c r="F31" s="33">
        <f t="shared" si="0"/>
        <v>12000</v>
      </c>
      <c r="G31" s="19"/>
      <c r="H31" s="16"/>
      <c r="I31" s="17"/>
      <c r="J31" s="18"/>
    </row>
    <row r="32" spans="2:10" x14ac:dyDescent="0.25">
      <c r="B32" s="7">
        <v>46141</v>
      </c>
      <c r="C32" s="8">
        <v>480</v>
      </c>
      <c r="D32" s="9"/>
      <c r="E32" s="10">
        <v>25</v>
      </c>
      <c r="F32" s="33">
        <f t="shared" si="0"/>
        <v>12000</v>
      </c>
      <c r="G32" s="19"/>
      <c r="H32" s="16"/>
      <c r="I32" s="17"/>
      <c r="J32" s="18"/>
    </row>
    <row r="33" spans="2:12" x14ac:dyDescent="0.25">
      <c r="B33" s="7">
        <v>46142</v>
      </c>
      <c r="C33" s="8">
        <v>480.5</v>
      </c>
      <c r="D33" s="9"/>
      <c r="E33" s="10">
        <v>25</v>
      </c>
      <c r="F33" s="33">
        <f t="shared" si="0"/>
        <v>12012.5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14251.5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3915.6002580000468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356287.5</v>
      </c>
      <c r="L36" s="31">
        <f>J36-J4-J5-J6</f>
        <v>352371.90037500003</v>
      </c>
    </row>
    <row r="37" spans="2:12" x14ac:dyDescent="0.25">
      <c r="B37" s="26" t="s">
        <v>14</v>
      </c>
      <c r="C37" s="30">
        <f>C35</f>
        <v>14251.5</v>
      </c>
      <c r="D37" s="9">
        <f>D35/1.03</f>
        <v>0</v>
      </c>
      <c r="E37" s="10"/>
      <c r="F37" s="33">
        <f>SUM(F4:F36)</f>
        <v>356287.5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352371.89974199998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4C3FB-8D29-41B2-AC4E-48A1D68CD030}">
  <dimension ref="B1:AC43"/>
  <sheetViews>
    <sheetView zoomScale="85" zoomScaleNormal="85" workbookViewId="0">
      <selection activeCell="D18" sqref="D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/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71"/>
      <c r="M2" s="71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/>
      <c r="N3" s="55"/>
    </row>
    <row r="4" spans="2:29" x14ac:dyDescent="0.25">
      <c r="B4" s="7">
        <v>46143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6"/>
      <c r="N4" s="55"/>
    </row>
    <row r="5" spans="2:29" x14ac:dyDescent="0.25">
      <c r="B5" s="7">
        <v>46144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6"/>
      <c r="N5" s="55"/>
    </row>
    <row r="6" spans="2:29" x14ac:dyDescent="0.25">
      <c r="B6" s="7">
        <v>46145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N6" s="55"/>
    </row>
    <row r="7" spans="2:29" x14ac:dyDescent="0.25">
      <c r="B7" s="7">
        <v>46146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-352371.89974199998</v>
      </c>
      <c r="N7" s="55"/>
    </row>
    <row r="8" spans="2:29" x14ac:dyDescent="0.25">
      <c r="B8" s="7">
        <v>46147</v>
      </c>
      <c r="C8" s="8"/>
      <c r="D8" s="9"/>
      <c r="E8" s="10">
        <v>25</v>
      </c>
      <c r="F8" s="33">
        <f t="shared" si="0"/>
        <v>0</v>
      </c>
      <c r="G8" s="15"/>
      <c r="H8" s="17"/>
      <c r="I8" s="17"/>
      <c r="J8" s="18"/>
      <c r="N8" s="55"/>
    </row>
    <row r="9" spans="2:29" x14ac:dyDescent="0.25">
      <c r="B9" s="7">
        <v>46148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N9" s="55"/>
    </row>
    <row r="10" spans="2:29" x14ac:dyDescent="0.25">
      <c r="B10" s="7">
        <v>46149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  <c r="N10" s="55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-352371.89974199998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352371.89974199998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59EB-8DF9-4D6A-B1B1-80EB6A39D402}">
  <dimension ref="B1:AC43"/>
  <sheetViews>
    <sheetView zoomScale="85" zoomScaleNormal="85" workbookViewId="0">
      <selection activeCell="C28" sqref="C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5"/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71"/>
      <c r="M2" s="71"/>
      <c r="N2" s="71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6"/>
      <c r="N3" s="55"/>
    </row>
    <row r="4" spans="2:29" x14ac:dyDescent="0.25">
      <c r="B4" s="7">
        <v>46174</v>
      </c>
      <c r="C4" s="8"/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56"/>
      <c r="N4" s="55"/>
    </row>
    <row r="5" spans="2:29" x14ac:dyDescent="0.25">
      <c r="B5" s="7">
        <v>46175</v>
      </c>
      <c r="C5" s="8"/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56"/>
      <c r="N5" s="55"/>
    </row>
    <row r="6" spans="2:29" x14ac:dyDescent="0.25">
      <c r="B6" s="7">
        <v>46176</v>
      </c>
      <c r="C6" s="8"/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  <c r="N6" s="55"/>
    </row>
    <row r="7" spans="2:29" x14ac:dyDescent="0.25">
      <c r="B7" s="7">
        <v>46177</v>
      </c>
      <c r="C7" s="8"/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'MAYIS 2026'!J39*-1</f>
        <v>-352371.89974199998</v>
      </c>
      <c r="N7" s="55"/>
    </row>
    <row r="8" spans="2:29" x14ac:dyDescent="0.25">
      <c r="B8" s="7">
        <v>46178</v>
      </c>
      <c r="C8" s="8"/>
      <c r="D8" s="9"/>
      <c r="E8" s="10">
        <v>25</v>
      </c>
      <c r="F8" s="33">
        <f t="shared" si="0"/>
        <v>0</v>
      </c>
      <c r="G8" s="15"/>
      <c r="H8" s="17"/>
      <c r="I8" s="17"/>
      <c r="J8" s="18"/>
      <c r="N8" s="55"/>
    </row>
    <row r="9" spans="2:29" x14ac:dyDescent="0.25">
      <c r="B9" s="7">
        <v>46179</v>
      </c>
      <c r="C9" s="8"/>
      <c r="D9" s="9"/>
      <c r="E9" s="10">
        <v>25</v>
      </c>
      <c r="F9" s="33">
        <f t="shared" si="0"/>
        <v>0</v>
      </c>
      <c r="G9" s="15"/>
      <c r="H9" s="16"/>
      <c r="I9" s="17"/>
      <c r="J9" s="18"/>
      <c r="N9" s="55"/>
    </row>
    <row r="10" spans="2:29" x14ac:dyDescent="0.25">
      <c r="B10" s="7">
        <v>46180</v>
      </c>
      <c r="C10" s="8"/>
      <c r="D10" s="9"/>
      <c r="E10" s="10">
        <v>25</v>
      </c>
      <c r="F10" s="33">
        <f t="shared" si="0"/>
        <v>0</v>
      </c>
      <c r="G10" s="15"/>
      <c r="H10" s="16"/>
      <c r="I10" s="17"/>
      <c r="J10" s="18"/>
      <c r="N10" s="55"/>
    </row>
    <row r="11" spans="2:29" x14ac:dyDescent="0.25">
      <c r="B11" s="7">
        <v>46181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-352371.89974199998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352371.89974199998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2026-04-30T10:26:16Z</dcterms:modified>
</cp:coreProperties>
</file>